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60" windowWidth="11835" windowHeight="10275"/>
  </bookViews>
  <sheets>
    <sheet name="приложение 5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</externalReferences>
  <definedNames>
    <definedName name="_xlnm.Print_Area" localSheetId="0">'приложение 5'!$A$1:$F$95</definedName>
  </definedNames>
  <calcPr calcId="145621"/>
</workbook>
</file>

<file path=xl/calcChain.xml><?xml version="1.0" encoding="utf-8"?>
<calcChain xmlns="http://schemas.openxmlformats.org/spreadsheetml/2006/main">
  <c r="F84" i="1" l="1"/>
  <c r="F55" i="1" l="1"/>
  <c r="E55" i="1"/>
  <c r="F86" i="1"/>
  <c r="F93" i="1" l="1"/>
  <c r="E93" i="1"/>
  <c r="C91" i="1"/>
  <c r="E91" i="1"/>
  <c r="F92" i="1"/>
  <c r="E92" i="1"/>
  <c r="E84" i="1"/>
  <c r="F79" i="1"/>
  <c r="E79" i="1"/>
  <c r="E59" i="1"/>
  <c r="E58" i="1"/>
  <c r="E53" i="1"/>
  <c r="E87" i="1" s="1"/>
  <c r="F51" i="1"/>
  <c r="E51" i="1"/>
  <c r="F49" i="1"/>
  <c r="E49" i="1"/>
  <c r="F48" i="1"/>
  <c r="E48" i="1"/>
  <c r="F47" i="1"/>
  <c r="E47" i="1"/>
  <c r="F45" i="1"/>
  <c r="E45" i="1"/>
  <c r="E86" i="1" s="1"/>
  <c r="F44" i="1"/>
  <c r="F52" i="1" s="1"/>
  <c r="F43" i="1"/>
  <c r="E43" i="1"/>
  <c r="F42" i="1"/>
  <c r="E42" i="1"/>
  <c r="F41" i="1"/>
  <c r="E41" i="1"/>
  <c r="F40" i="1"/>
  <c r="E40" i="1"/>
  <c r="F38" i="1"/>
  <c r="E38" i="1"/>
  <c r="F37" i="1"/>
  <c r="E37" i="1"/>
  <c r="F36" i="1"/>
  <c r="E36" i="1"/>
  <c r="F35" i="1"/>
  <c r="E35" i="1"/>
  <c r="F34" i="1"/>
  <c r="E34" i="1"/>
  <c r="F33" i="1"/>
  <c r="E33" i="1"/>
  <c r="F32" i="1"/>
  <c r="E32" i="1"/>
  <c r="E88" i="1" l="1"/>
  <c r="E44" i="1"/>
  <c r="E52" i="1" s="1"/>
  <c r="E54" i="1" s="1"/>
  <c r="E60" i="1" s="1"/>
  <c r="F30" i="1" l="1"/>
  <c r="E30" i="1"/>
  <c r="F29" i="1"/>
  <c r="E29" i="1" l="1"/>
  <c r="F27" i="1" l="1"/>
  <c r="E27" i="1"/>
  <c r="F26" i="1"/>
  <c r="E26" i="1"/>
  <c r="F25" i="1"/>
  <c r="E25" i="1"/>
  <c r="E19" i="1" l="1"/>
  <c r="E23" i="1"/>
  <c r="E22" i="1"/>
  <c r="E21" i="1" l="1"/>
  <c r="F22" i="1" l="1"/>
  <c r="F23" i="1"/>
  <c r="F21" i="1" l="1"/>
  <c r="F19" i="1" l="1"/>
  <c r="F24" i="1" s="1"/>
  <c r="D21" i="1" l="1"/>
  <c r="C21" i="1"/>
  <c r="D19" i="1"/>
  <c r="C19" i="1"/>
  <c r="D93" i="1" l="1"/>
  <c r="C93" i="1"/>
  <c r="D92" i="1"/>
  <c r="C92" i="1"/>
  <c r="D84" i="1"/>
  <c r="C84" i="1"/>
  <c r="D79" i="1"/>
  <c r="C79" i="1"/>
  <c r="D53" i="1"/>
  <c r="C53" i="1"/>
  <c r="D51" i="1"/>
  <c r="C51" i="1"/>
  <c r="D49" i="1"/>
  <c r="C49" i="1"/>
  <c r="D48" i="1"/>
  <c r="C48" i="1"/>
  <c r="D47" i="1"/>
  <c r="C47" i="1"/>
  <c r="D45" i="1"/>
  <c r="D44" i="1" s="1"/>
  <c r="C45" i="1"/>
  <c r="C44" i="1" s="1"/>
  <c r="D29" i="1"/>
  <c r="D43" i="1" s="1"/>
  <c r="C29" i="1"/>
  <c r="C43" i="1" s="1"/>
  <c r="D42" i="1"/>
  <c r="C42" i="1"/>
  <c r="D41" i="1"/>
  <c r="C41" i="1"/>
  <c r="D40" i="1"/>
  <c r="C40" i="1"/>
  <c r="D37" i="1"/>
  <c r="C37" i="1"/>
  <c r="D36" i="1"/>
  <c r="C36" i="1"/>
  <c r="D35" i="1"/>
  <c r="C35" i="1"/>
  <c r="D34" i="1"/>
  <c r="C34" i="1"/>
  <c r="D32" i="1"/>
  <c r="D33" i="1" s="1"/>
  <c r="C32" i="1"/>
  <c r="C33" i="1" s="1"/>
  <c r="C86" i="1" l="1"/>
  <c r="D86" i="1"/>
  <c r="C87" i="1"/>
  <c r="C88" i="1" s="1"/>
  <c r="D87" i="1"/>
  <c r="D88" i="1" s="1"/>
  <c r="C52" i="1"/>
  <c r="C54" i="1" s="1"/>
  <c r="D52" i="1"/>
  <c r="D54" i="1" s="1"/>
  <c r="D30" i="1"/>
  <c r="D38" i="1" s="1"/>
  <c r="C30" i="1"/>
  <c r="C38" i="1" s="1"/>
  <c r="E24" i="1" l="1"/>
  <c r="D91" i="1" l="1"/>
  <c r="F91" i="1" l="1"/>
  <c r="F53" i="1" l="1"/>
  <c r="F54" i="1" l="1"/>
  <c r="F87" i="1"/>
  <c r="F88" i="1" s="1"/>
  <c r="F59" i="1" l="1"/>
  <c r="F58" i="1"/>
  <c r="F60" i="1" s="1"/>
</calcChain>
</file>

<file path=xl/sharedStrings.xml><?xml version="1.0" encoding="utf-8"?>
<sst xmlns="http://schemas.openxmlformats.org/spreadsheetml/2006/main" count="153" uniqueCount="119">
  <si>
    <t>Приложение  № 5</t>
  </si>
  <si>
    <t>к приказу Минэнерго России</t>
  </si>
  <si>
    <t>от «___»________2010 г. №____</t>
  </si>
  <si>
    <t>Отчет об исполнении финансового плана
(заполняется по финансированию)</t>
  </si>
  <si>
    <t>Утверждаю</t>
  </si>
  <si>
    <t>руководитель организации</t>
  </si>
  <si>
    <t>(подпись)</t>
  </si>
  <si>
    <t>«___»________ 20__ года</t>
  </si>
  <si>
    <t>М.П.</t>
  </si>
  <si>
    <t>млн. рублей</t>
  </si>
  <si>
    <t>№ п/п</t>
  </si>
  <si>
    <t>Показатели</t>
  </si>
  <si>
    <t>план</t>
  </si>
  <si>
    <t>факт</t>
  </si>
  <si>
    <t>I.</t>
  </si>
  <si>
    <t>Выручка от реализации товаров (работ, услуг),   всего</t>
  </si>
  <si>
    <t>в том числе:</t>
  </si>
  <si>
    <t>1.1.</t>
  </si>
  <si>
    <t>Выручка от основной деятельности 
(расшифровать по видам регулируемой деятельности)</t>
  </si>
  <si>
    <t>1.2.</t>
  </si>
  <si>
    <t>Выручка от прочей деятельности (расшифровать)</t>
  </si>
  <si>
    <t>II.</t>
  </si>
  <si>
    <t>Расходы по текущей деятельности, всего</t>
  </si>
  <si>
    <t>1.</t>
  </si>
  <si>
    <t>Материальные расходы, всего</t>
  </si>
  <si>
    <t>Топливо</t>
  </si>
  <si>
    <t>Сырье, материалы, запасные части, инструменты</t>
  </si>
  <si>
    <t>1.3.</t>
  </si>
  <si>
    <t>Покупная электроэнергия</t>
  </si>
  <si>
    <t>2.</t>
  </si>
  <si>
    <t>Расходы на оплату труда с учетом ЕСН</t>
  </si>
  <si>
    <t>3.</t>
  </si>
  <si>
    <t>Амортизационные отчисления</t>
  </si>
  <si>
    <t>4.</t>
  </si>
  <si>
    <t>Налоги  и сборы, всего</t>
  </si>
  <si>
    <t>5.</t>
  </si>
  <si>
    <t>Прочие расходы, всего</t>
  </si>
  <si>
    <t>5.1.</t>
  </si>
  <si>
    <t>Ремонт основных средств</t>
  </si>
  <si>
    <t>5.3.</t>
  </si>
  <si>
    <t>Платежи по аренде и лизингу</t>
  </si>
  <si>
    <t>5.4.</t>
  </si>
  <si>
    <t>Инфраструктурные платежи рынка</t>
  </si>
  <si>
    <t>III.</t>
  </si>
  <si>
    <t>Валовая прибыль (I р.-II р.)</t>
  </si>
  <si>
    <t>IV.</t>
  </si>
  <si>
    <t>Внереализационные доходы и расходы (сальдо)</t>
  </si>
  <si>
    <t>Внереализационные доходы, всего</t>
  </si>
  <si>
    <t>в том числе</t>
  </si>
  <si>
    <t>Доходы от участия в других организациях (дивиденды от ДЗО)</t>
  </si>
  <si>
    <t>Проценты от размещения средств</t>
  </si>
  <si>
    <t>Внереализационные расходы, всего</t>
  </si>
  <si>
    <t>2.1.</t>
  </si>
  <si>
    <t>Проценты по обслуживанию кредитов</t>
  </si>
  <si>
    <t>V.</t>
  </si>
  <si>
    <t>Прибыль до налоообложения (III + IV)</t>
  </si>
  <si>
    <t>VI.</t>
  </si>
  <si>
    <t>Налог на прибыль</t>
  </si>
  <si>
    <t>VII.</t>
  </si>
  <si>
    <t xml:space="preserve">Чистая прибыль  </t>
  </si>
  <si>
    <t>VIII.</t>
  </si>
  <si>
    <t>Направления использования чистой прибыли</t>
  </si>
  <si>
    <t>Фонд накопления</t>
  </si>
  <si>
    <t>Резервный фонд</t>
  </si>
  <si>
    <t>Выплата дивидендов</t>
  </si>
  <si>
    <t>Прочие расходы из прибыли</t>
  </si>
  <si>
    <t>IX.</t>
  </si>
  <si>
    <t>Изменение дебиторской задолженности</t>
  </si>
  <si>
    <t>Увеличение дебиторской задолженности</t>
  </si>
  <si>
    <t>Сокращение дебиторской задолженности</t>
  </si>
  <si>
    <t xml:space="preserve">Сальдо  (+увеличение; -сокращение) </t>
  </si>
  <si>
    <t>X.</t>
  </si>
  <si>
    <t>Изменение кредиторской задолженности</t>
  </si>
  <si>
    <t>Увеличение кредиторской задолженности</t>
  </si>
  <si>
    <t>Сокращение кредиторской задолженности</t>
  </si>
  <si>
    <t>XI.</t>
  </si>
  <si>
    <t>Привлечение заемных средств</t>
  </si>
  <si>
    <t>в том числе на:</t>
  </si>
  <si>
    <t>Финансирование инвестиционной программы</t>
  </si>
  <si>
    <t>в т.ч. в части ДПМ*</t>
  </si>
  <si>
    <t>Прочие цели (расшифровка)</t>
  </si>
  <si>
    <t>XII.</t>
  </si>
  <si>
    <t xml:space="preserve">Погашение заемных средств  </t>
  </si>
  <si>
    <t>в том числе по:</t>
  </si>
  <si>
    <t>Инвестиционной программе</t>
  </si>
  <si>
    <t>XIII.</t>
  </si>
  <si>
    <r>
      <t xml:space="preserve">Возмещаемый НДС </t>
    </r>
    <r>
      <rPr>
        <sz val="12"/>
        <rFont val="Times New Roman"/>
        <family val="1"/>
        <charset val="204"/>
      </rPr>
      <t>(поступления)</t>
    </r>
  </si>
  <si>
    <t>XIV.</t>
  </si>
  <si>
    <t>Купля/продажа активов</t>
  </si>
  <si>
    <t>Покупка активов (акций, долей и т.п.)</t>
  </si>
  <si>
    <t>Продажа активов (акций, долей и т.п.)</t>
  </si>
  <si>
    <t>XV.</t>
  </si>
  <si>
    <t>Средства, полученные от допэмиссии акций</t>
  </si>
  <si>
    <t>XVI.</t>
  </si>
  <si>
    <t>Капитальные вложения</t>
  </si>
  <si>
    <t xml:space="preserve">Всего поступления 
( I р.+ 1п. IV р. + 2 п. IX р. + 1 п. X р. +  XI р. + XIII р. + 2п.XIV р. + XV р.)                             </t>
  </si>
  <si>
    <t>XVII.</t>
  </si>
  <si>
    <t>Всего расходы 
(II р. - 3п. II р. + 2п. IV р. + 1 п. IX р. + 2 п. X р. + VI р. + VIII р. +  XII р. + 1 п. XIV р.+ XVI р.)</t>
  </si>
  <si>
    <t>Сальдо  (+профицит; - дефицит) 
(XVI р. - XVII р.)</t>
  </si>
  <si>
    <t>Справочно:</t>
  </si>
  <si>
    <t>EBITDA</t>
  </si>
  <si>
    <t xml:space="preserve">2. </t>
  </si>
  <si>
    <t>Долг на конец периода</t>
  </si>
  <si>
    <t xml:space="preserve">3. </t>
  </si>
  <si>
    <t>Уровень тарифов</t>
  </si>
  <si>
    <t>*заполняется ОГК/ТГК</t>
  </si>
  <si>
    <t>2013 год</t>
  </si>
  <si>
    <t>2014 год</t>
  </si>
  <si>
    <t xml:space="preserve">              от передачи и транзита электроэнергии по сетям</t>
  </si>
  <si>
    <t xml:space="preserve">              от услуг по технологическому присоединению</t>
  </si>
  <si>
    <t xml:space="preserve">              ремонтно-эксплутационное обслуживание</t>
  </si>
  <si>
    <t xml:space="preserve">              услуги по отключению-подключению потребителей</t>
  </si>
  <si>
    <t xml:space="preserve">              производство эл/энергии и теплоэнергии</t>
  </si>
  <si>
    <t xml:space="preserve">              прочие виды деятельности промышленного характера (в т.ч. продажа электроэнергии)</t>
  </si>
  <si>
    <t>8 320 (8 166)</t>
  </si>
  <si>
    <t>11 589 (11 513)</t>
  </si>
  <si>
    <t>4 458 (4 219)</t>
  </si>
  <si>
    <t>4 440 (4 229)</t>
  </si>
  <si>
    <t>! С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</si>
</sst>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2"/>
      <name val="Times New Roman CYR"/>
    </font>
    <font>
      <sz val="10"/>
      <name val="Times New Roman"/>
      <family val="1"/>
      <charset val="204"/>
    </font>
    <font>
      <sz val="12"/>
      <name val="Times New Roman CYR"/>
      <charset val="204"/>
    </font>
    <font>
      <sz val="12"/>
      <color indexed="8"/>
      <name val="Times New Roman"/>
      <family val="1"/>
      <charset val="204"/>
    </font>
    <font>
      <sz val="10"/>
      <name val="Arial Cyr"/>
      <charset val="204"/>
    </font>
    <font>
      <sz val="12"/>
      <color theme="9" tint="-0.24997711111789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8" fillId="0" borderId="0"/>
    <xf numFmtId="0" fontId="1" fillId="0" borderId="0"/>
  </cellStyleXfs>
  <cellXfs count="93">
    <xf numFmtId="0" fontId="0" fillId="0" borderId="0" xfId="0"/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wrapText="1"/>
    </xf>
    <xf numFmtId="2" fontId="3" fillId="0" borderId="0" xfId="0" applyNumberFormat="1" applyFont="1" applyAlignment="1">
      <alignment horizontal="right" vertical="top" wrapText="1"/>
    </xf>
    <xf numFmtId="0" fontId="5" fillId="0" borderId="0" xfId="0" applyFont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justify" vertical="center" wrapText="1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justify" vertical="center" wrapText="1"/>
    </xf>
    <xf numFmtId="0" fontId="2" fillId="0" borderId="13" xfId="0" applyFont="1" applyBorder="1" applyAlignment="1">
      <alignment horizontal="right" vertical="center"/>
    </xf>
    <xf numFmtId="0" fontId="2" fillId="0" borderId="15" xfId="0" applyFont="1" applyBorder="1" applyAlignment="1">
      <alignment horizontal="right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justify" vertical="center" wrapText="1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justify" vertical="center" wrapText="1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justify" vertical="center" wrapText="1"/>
    </xf>
    <xf numFmtId="0" fontId="1" fillId="0" borderId="14" xfId="0" applyFont="1" applyBorder="1" applyAlignment="1">
      <alignment horizontal="justify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justify" vertical="center" wrapText="1"/>
    </xf>
    <xf numFmtId="16" fontId="1" fillId="0" borderId="13" xfId="0" applyNumberFormat="1" applyFont="1" applyBorder="1" applyAlignment="1">
      <alignment horizontal="center" vertical="center"/>
    </xf>
    <xf numFmtId="0" fontId="7" fillId="0" borderId="14" xfId="0" applyFont="1" applyBorder="1"/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26" xfId="0" applyFont="1" applyBorder="1" applyAlignment="1">
      <alignment horizontal="justify" vertical="center" wrapText="1"/>
    </xf>
    <xf numFmtId="0" fontId="1" fillId="0" borderId="28" xfId="0" applyFont="1" applyBorder="1" applyAlignment="1">
      <alignment horizontal="center" vertical="center"/>
    </xf>
    <xf numFmtId="0" fontId="1" fillId="0" borderId="29" xfId="0" applyFont="1" applyBorder="1" applyAlignment="1">
      <alignment horizontal="justify" vertical="center" wrapText="1"/>
    </xf>
    <xf numFmtId="0" fontId="1" fillId="0" borderId="22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justify" vertical="center" wrapText="1"/>
    </xf>
    <xf numFmtId="0" fontId="1" fillId="0" borderId="0" xfId="0" applyFont="1" applyAlignment="1">
      <alignment vertical="center"/>
    </xf>
    <xf numFmtId="0" fontId="0" fillId="0" borderId="0" xfId="0" applyAlignment="1">
      <alignment horizontal="left"/>
    </xf>
    <xf numFmtId="3" fontId="2" fillId="0" borderId="1" xfId="0" applyNumberFormat="1" applyFont="1" applyBorder="1" applyAlignment="1">
      <alignment horizontal="right" vertical="center"/>
    </xf>
    <xf numFmtId="3" fontId="2" fillId="0" borderId="3" xfId="0" applyNumberFormat="1" applyFont="1" applyBorder="1" applyAlignment="1">
      <alignment horizontal="right" vertical="center"/>
    </xf>
    <xf numFmtId="3" fontId="2" fillId="0" borderId="13" xfId="0" applyNumberFormat="1" applyFont="1" applyBorder="1" applyAlignment="1">
      <alignment horizontal="right" vertical="center"/>
    </xf>
    <xf numFmtId="3" fontId="2" fillId="0" borderId="15" xfId="0" applyNumberFormat="1" applyFont="1" applyBorder="1" applyAlignment="1">
      <alignment horizontal="right" vertical="center"/>
    </xf>
    <xf numFmtId="3" fontId="2" fillId="0" borderId="25" xfId="0" applyNumberFormat="1" applyFont="1" applyBorder="1" applyAlignment="1">
      <alignment horizontal="right" vertical="center"/>
    </xf>
    <xf numFmtId="3" fontId="2" fillId="0" borderId="27" xfId="0" applyNumberFormat="1" applyFont="1" applyBorder="1" applyAlignment="1">
      <alignment horizontal="right" vertical="center"/>
    </xf>
    <xf numFmtId="3" fontId="1" fillId="0" borderId="25" xfId="0" applyNumberFormat="1" applyFont="1" applyBorder="1" applyAlignment="1">
      <alignment horizontal="right" vertical="center"/>
    </xf>
    <xf numFmtId="3" fontId="1" fillId="0" borderId="27" xfId="0" applyNumberFormat="1" applyFont="1" applyBorder="1" applyAlignment="1">
      <alignment horizontal="right" vertical="center"/>
    </xf>
    <xf numFmtId="3" fontId="2" fillId="0" borderId="5" xfId="0" applyNumberFormat="1" applyFont="1" applyBorder="1" applyAlignment="1">
      <alignment horizontal="right" vertical="center"/>
    </xf>
    <xf numFmtId="3" fontId="2" fillId="0" borderId="7" xfId="0" applyNumberFormat="1" applyFont="1" applyBorder="1" applyAlignment="1">
      <alignment horizontal="right" vertical="center"/>
    </xf>
    <xf numFmtId="3" fontId="1" fillId="0" borderId="13" xfId="0" applyNumberFormat="1" applyFont="1" applyBorder="1" applyAlignment="1">
      <alignment horizontal="right" vertical="center"/>
    </xf>
    <xf numFmtId="3" fontId="1" fillId="0" borderId="15" xfId="0" applyNumberFormat="1" applyFont="1" applyBorder="1" applyAlignment="1">
      <alignment horizontal="right" vertical="center"/>
    </xf>
    <xf numFmtId="3" fontId="1" fillId="0" borderId="5" xfId="0" applyNumberFormat="1" applyFont="1" applyBorder="1" applyAlignment="1">
      <alignment horizontal="right" vertical="center"/>
    </xf>
    <xf numFmtId="3" fontId="1" fillId="0" borderId="7" xfId="0" applyNumberFormat="1" applyFont="1" applyBorder="1" applyAlignment="1">
      <alignment horizontal="right" vertical="center"/>
    </xf>
    <xf numFmtId="3" fontId="2" fillId="0" borderId="16" xfId="0" applyNumberFormat="1" applyFont="1" applyBorder="1" applyAlignment="1">
      <alignment horizontal="right" vertical="center"/>
    </xf>
    <xf numFmtId="3" fontId="2" fillId="0" borderId="18" xfId="0" applyNumberFormat="1" applyFont="1" applyBorder="1" applyAlignment="1">
      <alignment horizontal="right" vertical="center"/>
    </xf>
    <xf numFmtId="3" fontId="2" fillId="0" borderId="19" xfId="0" applyNumberFormat="1" applyFont="1" applyBorder="1" applyAlignment="1">
      <alignment horizontal="right" vertical="center"/>
    </xf>
    <xf numFmtId="3" fontId="2" fillId="0" borderId="21" xfId="0" applyNumberFormat="1" applyFont="1" applyBorder="1" applyAlignment="1">
      <alignment horizontal="right" vertical="center"/>
    </xf>
    <xf numFmtId="3" fontId="1" fillId="0" borderId="1" xfId="0" applyNumberFormat="1" applyFont="1" applyBorder="1" applyAlignment="1">
      <alignment horizontal="right" vertical="center"/>
    </xf>
    <xf numFmtId="3" fontId="1" fillId="0" borderId="3" xfId="0" applyNumberFormat="1" applyFont="1" applyBorder="1" applyAlignment="1">
      <alignment horizontal="right" vertical="center"/>
    </xf>
    <xf numFmtId="3" fontId="2" fillId="0" borderId="22" xfId="0" applyNumberFormat="1" applyFont="1" applyBorder="1" applyAlignment="1">
      <alignment horizontal="right" vertical="center"/>
    </xf>
    <xf numFmtId="3" fontId="2" fillId="0" borderId="24" xfId="0" applyNumberFormat="1" applyFont="1" applyBorder="1" applyAlignment="1">
      <alignment horizontal="right" vertical="center"/>
    </xf>
    <xf numFmtId="3" fontId="1" fillId="0" borderId="16" xfId="0" applyNumberFormat="1" applyFont="1" applyBorder="1" applyAlignment="1">
      <alignment horizontal="right" vertical="center"/>
    </xf>
    <xf numFmtId="3" fontId="1" fillId="0" borderId="18" xfId="0" applyNumberFormat="1" applyFont="1" applyBorder="1" applyAlignment="1">
      <alignment horizontal="right" vertical="center"/>
    </xf>
    <xf numFmtId="3" fontId="1" fillId="0" borderId="29" xfId="0" applyNumberFormat="1" applyFont="1" applyBorder="1" applyAlignment="1">
      <alignment horizontal="right" vertical="center"/>
    </xf>
    <xf numFmtId="3" fontId="1" fillId="0" borderId="22" xfId="0" applyNumberFormat="1" applyFont="1" applyBorder="1" applyAlignment="1">
      <alignment horizontal="right" vertical="center"/>
    </xf>
    <xf numFmtId="3" fontId="1" fillId="0" borderId="24" xfId="0" applyNumberFormat="1" applyFont="1" applyBorder="1" applyAlignment="1">
      <alignment horizontal="right" vertical="center"/>
    </xf>
    <xf numFmtId="3" fontId="0" fillId="0" borderId="25" xfId="0" applyNumberFormat="1" applyBorder="1" applyAlignment="1">
      <alignment vertical="center"/>
    </xf>
    <xf numFmtId="3" fontId="0" fillId="0" borderId="27" xfId="0" applyNumberFormat="1" applyBorder="1" applyAlignment="1">
      <alignment vertical="center"/>
    </xf>
    <xf numFmtId="4" fontId="0" fillId="0" borderId="5" xfId="0" applyNumberFormat="1" applyBorder="1" applyAlignment="1">
      <alignment vertical="center"/>
    </xf>
    <xf numFmtId="4" fontId="0" fillId="0" borderId="7" xfId="0" applyNumberFormat="1" applyBorder="1" applyAlignment="1">
      <alignment vertical="center"/>
    </xf>
    <xf numFmtId="0" fontId="9" fillId="0" borderId="0" xfId="0" applyFont="1"/>
    <xf numFmtId="3" fontId="1" fillId="0" borderId="13" xfId="0" applyNumberFormat="1" applyFont="1" applyFill="1" applyBorder="1" applyAlignment="1">
      <alignment horizontal="right" vertical="center"/>
    </xf>
    <xf numFmtId="3" fontId="1" fillId="0" borderId="15" xfId="0" applyNumberFormat="1" applyFont="1" applyFill="1" applyBorder="1" applyAlignment="1">
      <alignment horizontal="right" vertical="center"/>
    </xf>
    <xf numFmtId="3" fontId="1" fillId="0" borderId="5" xfId="0" applyNumberFormat="1" applyFont="1" applyFill="1" applyBorder="1" applyAlignment="1">
      <alignment horizontal="right" vertical="center"/>
    </xf>
    <xf numFmtId="3" fontId="1" fillId="0" borderId="7" xfId="0" applyNumberFormat="1" applyFont="1" applyFill="1" applyBorder="1" applyAlignment="1">
      <alignment horizontal="right" vertical="center"/>
    </xf>
    <xf numFmtId="3" fontId="2" fillId="0" borderId="1" xfId="0" applyNumberFormat="1" applyFont="1" applyFill="1" applyBorder="1" applyAlignment="1">
      <alignment horizontal="right" vertical="center"/>
    </xf>
    <xf numFmtId="3" fontId="2" fillId="0" borderId="3" xfId="0" applyNumberFormat="1" applyFont="1" applyFill="1" applyBorder="1" applyAlignment="1">
      <alignment horizontal="right" vertical="center"/>
    </xf>
    <xf numFmtId="3" fontId="2" fillId="0" borderId="13" xfId="0" applyNumberFormat="1" applyFont="1" applyFill="1" applyBorder="1" applyAlignment="1">
      <alignment horizontal="right" vertical="center"/>
    </xf>
    <xf numFmtId="3" fontId="2" fillId="0" borderId="15" xfId="0" applyNumberFormat="1" applyFont="1" applyFill="1" applyBorder="1" applyAlignment="1">
      <alignment horizontal="right" vertical="center"/>
    </xf>
    <xf numFmtId="3" fontId="2" fillId="0" borderId="5" xfId="0" applyNumberFormat="1" applyFont="1" applyFill="1" applyBorder="1" applyAlignment="1">
      <alignment horizontal="right" vertical="center"/>
    </xf>
    <xf numFmtId="3" fontId="2" fillId="0" borderId="7" xfId="0" applyNumberFormat="1" applyFont="1" applyFill="1" applyBorder="1" applyAlignment="1">
      <alignment horizontal="right" vertical="center"/>
    </xf>
    <xf numFmtId="3" fontId="0" fillId="0" borderId="13" xfId="0" applyNumberFormat="1" applyFill="1" applyBorder="1" applyAlignment="1">
      <alignment vertical="center"/>
    </xf>
    <xf numFmtId="3" fontId="0" fillId="0" borderId="15" xfId="0" applyNumberFormat="1" applyFill="1" applyBorder="1" applyAlignment="1">
      <alignment vertical="center"/>
    </xf>
    <xf numFmtId="0" fontId="2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%20&#1101;&#1082;.%20&#1080;%20&#1092;&#1080;&#1085;&#1072;&#1085;&#1089;&#1086;&#1074;/003%20&#1041;&#1080;&#1079;&#1085;&#1077;&#1089;&#1087;&#1083;&#1072;&#1085;&#1099;/&#1041;&#1055;/&#1041;&#1055;_2014_&#1086;&#1090;&#1095;&#1077;&#1090;/4%20&#1082;&#1074;&#1072;&#1088;&#1090;&#1072;&#1083;/&#1088;&#1072;&#1073;&#1086;&#1095;&#1080;&#1077;%20&#1090;&#1072;&#1073;&#1083;&#1080;&#1094;&#1099;/&#1057;&#1074;&#1086;&#1076;_&#1090;&#1072;&#1073;_12_&#1041;&#1055;_4&#1082;&#1074;2014_0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%20&#1101;&#1082;.%20&#1080;%20&#1092;&#1080;&#1085;&#1072;&#1085;&#1089;&#1086;&#1074;/003%20&#1041;&#1080;&#1079;&#1085;&#1077;&#1089;&#1087;&#1083;&#1072;&#1085;&#1099;/&#1041;&#1055;/&#1041;&#1055;_2014_&#1086;&#1090;&#1095;&#1077;&#1090;/4%20&#1082;&#1074;&#1072;&#1088;&#1090;&#1072;&#1083;/&#1040;&#1056;&#1052;%20&#1041;&#1055;_&#1052;&#1056;&#1057;&#1050;%20&#1057;&#1080;&#1073;&#1080;&#1088;&#1080;_&#1086;&#1090;&#1095;&#1077;&#1090;2014&#1075;_0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%20&#1101;&#1082;.%20&#1080;%20&#1092;&#1080;&#1085;&#1072;&#1085;&#1089;&#1086;&#1074;/003%20&#1041;&#1080;&#1079;&#1085;&#1077;&#1089;&#1087;&#1083;&#1072;&#1085;&#1099;/&#1041;&#1055;/&#1041;&#1055;_2013_&#1086;&#1090;&#1095;&#1077;&#1090;/4%20&#1082;&#1074;_2013&#1075;/&#1056;&#1072;&#1073;&#1086;&#1095;&#1080;&#1077;%20&#1090;&#1072;&#1073;&#1083;&#1080;&#1094;&#1099;/&#1057;&#1074;&#1086;&#1076;%20&#1090;.6_4&#1082;&#1074;_2013_01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%20&#1101;&#1082;.%20&#1080;%20&#1092;&#1080;&#1085;&#1072;&#1085;&#1089;&#1086;&#1074;/003%20&#1041;&#1080;&#1079;&#1085;&#1077;&#1089;&#1087;&#1083;&#1072;&#1085;&#1099;/&#1041;&#1055;/&#1041;&#1055;_2014_&#1086;&#1090;&#1095;&#1077;&#1090;/4%20&#1082;&#1074;&#1072;&#1088;&#1090;&#1072;&#1083;/&#1088;&#1072;&#1073;&#1086;&#1095;&#1080;&#1077;%20&#1090;&#1072;&#1073;&#1083;&#1080;&#1094;&#1099;/&#1057;&#1074;&#1086;&#1076;_&#1090;&#1072;&#1073;_6_&#1041;&#1055;_4&#1082;&#1074;2014_01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%20&#1101;&#1082;.%20&#1080;%20&#1092;&#1080;&#1085;&#1072;&#1085;&#1089;&#1086;&#1074;/003%20&#1041;&#1080;&#1079;&#1085;&#1077;&#1089;&#1087;&#1083;&#1072;&#1085;&#1099;/&#1041;&#1055;/&#1041;&#1055;_2013_&#1086;&#1090;&#1095;&#1077;&#1090;/4%20&#1082;&#1074;_2013&#1075;/&#1044;&#1086;&#1087;&#1086;&#1083;&#1085;&#1080;&#1090;&#1077;&#1083;&#1100;&#1085;&#1099;&#1077;%20&#1090;&#1072;&#1073;&#1083;&#1080;&#1094;&#1099;/P&#1072;&#1089;&#1096;&#1080;&#1088;&#1077;&#1085;&#1085;&#1072;&#1103;%20&#1089;&#1084;&#1077;&#1090;&#1072;_&#1092;&#1072;&#1082;&#1090;4&#1082;&#1074;._2013_01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%20&#1101;&#1082;.%20&#1080;%20&#1092;&#1080;&#1085;&#1072;&#1085;&#1089;&#1086;&#1074;/003%20&#1041;&#1080;&#1079;&#1085;&#1077;&#1089;&#1087;&#1083;&#1072;&#1085;&#1099;/&#1041;&#1055;/&#1041;&#1055;_2014_&#1086;&#1090;&#1095;&#1077;&#1090;/4%20&#1082;&#1074;&#1072;&#1088;&#1090;&#1072;&#1083;/&#1044;&#1086;&#1087;&#1086;&#1083;&#1085;&#1080;&#1090;&#1077;&#1083;&#1100;&#1085;&#1099;&#1077;%20&#1090;&#1072;&#1073;&#1083;&#1080;&#1094;&#1099;/&#1056;&#1072;&#1089;&#1096;&#1080;&#1088;&#1077;&#1085;&#1085;&#1072;&#1103;%20&#1089;&#1084;&#1077;&#1090;&#1072;_&#1092;&#1072;&#1082;&#1090;4&#1082;&#1074;_2014&#1075;_01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%20&#1101;&#1082;.%20&#1080;%20&#1092;&#1080;&#1085;&#1072;&#1085;&#1089;&#1086;&#1074;/003%20&#1041;&#1080;&#1079;&#1085;&#1077;&#1089;&#1087;&#1083;&#1072;&#1085;&#1099;/&#1041;&#1055;/&#1041;&#1055;_2013_&#1086;&#1090;&#1095;&#1077;&#1090;/4%20&#1082;&#1074;_2013&#1075;/&#1040;&#1056;&#1052;_&#1041;&#1055;_&#1052;&#1056;&#1057;&#1050;%20&#1057;&#1080;&#1073;&#1080;&#1088;&#1080;_4%20&#1082;&#1074;_13&#107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Э"/>
      <sheetName val="ГАЭС"/>
      <sheetName val="БЭ"/>
      <sheetName val="КЭ"/>
      <sheetName val="КуЭ"/>
      <sheetName val="ОЭ"/>
      <sheetName val="ХЭ"/>
      <sheetName val="ЧЭ"/>
      <sheetName val="СВОД"/>
      <sheetName val="АУ"/>
      <sheetName val="СВОД ИТОГО"/>
      <sheetName val="Лист1"/>
    </sheetNames>
    <sheetDataSet>
      <sheetData sheetId="0">
        <row r="15">
          <cell r="F15">
            <v>5570.13652</v>
          </cell>
        </row>
      </sheetData>
      <sheetData sheetId="1">
        <row r="15">
          <cell r="F15">
            <v>1682.6369999999999</v>
          </cell>
        </row>
      </sheetData>
      <sheetData sheetId="2">
        <row r="15">
          <cell r="F15">
            <v>4529.4216657700699</v>
          </cell>
        </row>
      </sheetData>
      <sheetData sheetId="3">
        <row r="15">
          <cell r="F15">
            <v>7711.8716999999997</v>
          </cell>
        </row>
      </sheetData>
      <sheetData sheetId="4">
        <row r="15">
          <cell r="F15">
            <v>2101.6121799999996</v>
          </cell>
        </row>
      </sheetData>
      <sheetData sheetId="5">
        <row r="15">
          <cell r="F15">
            <v>4499.0380000000005</v>
          </cell>
        </row>
      </sheetData>
      <sheetData sheetId="6">
        <row r="15">
          <cell r="F15">
            <v>1989.9619700000001</v>
          </cell>
        </row>
      </sheetData>
      <sheetData sheetId="7">
        <row r="15">
          <cell r="F15">
            <v>280483.68418644066</v>
          </cell>
        </row>
      </sheetData>
      <sheetData sheetId="8">
        <row r="40">
          <cell r="AS40">
            <v>826576.160833681</v>
          </cell>
        </row>
      </sheetData>
      <sheetData sheetId="9">
        <row r="15">
          <cell r="F15">
            <v>-0.36299999999999999</v>
          </cell>
        </row>
      </sheetData>
      <sheetData sheetId="10">
        <row r="11">
          <cell r="B11" t="str">
            <v xml:space="preserve">Выручка (нетто) от реализации продукции (услуг), всего  </v>
          </cell>
          <cell r="AR11">
            <v>56452084.98398833</v>
          </cell>
          <cell r="AS11">
            <v>57400130.078374863</v>
          </cell>
        </row>
        <row r="14">
          <cell r="AR14">
            <v>50958830.94562757</v>
          </cell>
          <cell r="AS14">
            <v>51997111.004418403</v>
          </cell>
        </row>
        <row r="15">
          <cell r="AR15">
            <v>969277.54548525845</v>
          </cell>
          <cell r="AS15">
            <v>889952.04230441409</v>
          </cell>
        </row>
      </sheetData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t_настройки"/>
      <sheetName val="Лист1"/>
      <sheetName val="18 Оптимизация АУР"/>
      <sheetName val="18 Оптимизация АУР (МРСК+ДЗО)"/>
    </sheetNames>
    <sheetDataSet>
      <sheetData sheetId="0"/>
      <sheetData sheetId="1"/>
      <sheetData sheetId="2"/>
      <sheetData sheetId="3"/>
      <sheetData sheetId="4"/>
      <sheetData sheetId="5">
        <row r="36">
          <cell r="L36">
            <v>3509177.9719185061</v>
          </cell>
          <cell r="M36">
            <v>5859386.144400456</v>
          </cell>
          <cell r="Z36">
            <v>6069178.5333312387</v>
          </cell>
        </row>
      </sheetData>
      <sheetData sheetId="6">
        <row r="12">
          <cell r="M12">
            <v>52103.536392182359</v>
          </cell>
          <cell r="Z12">
            <v>53052.1083764</v>
          </cell>
        </row>
        <row r="28">
          <cell r="M28">
            <v>9649.1255472266657</v>
          </cell>
          <cell r="Z28">
            <v>9845.3868302463998</v>
          </cell>
        </row>
        <row r="33">
          <cell r="M33">
            <v>1066.8611169999999</v>
          </cell>
          <cell r="Z33">
            <v>1073.0536950000001</v>
          </cell>
        </row>
        <row r="145">
          <cell r="M145">
            <v>49510411.87816108</v>
          </cell>
          <cell r="Z145">
            <v>50544914.000422724</v>
          </cell>
        </row>
        <row r="223">
          <cell r="M223">
            <v>26492.237713288934</v>
          </cell>
          <cell r="Z223">
            <v>30086.548570000003</v>
          </cell>
        </row>
        <row r="227">
          <cell r="M227">
            <v>23738.853928081553</v>
          </cell>
          <cell r="Z227">
            <v>26713.657239999997</v>
          </cell>
        </row>
        <row r="229">
          <cell r="M229">
            <v>16020.49632</v>
          </cell>
          <cell r="Z229">
            <v>16136.704620000002</v>
          </cell>
        </row>
      </sheetData>
      <sheetData sheetId="7"/>
      <sheetData sheetId="8"/>
      <sheetData sheetId="9"/>
      <sheetData sheetId="10"/>
      <sheetData sheetId="11">
        <row r="41">
          <cell r="M41">
            <v>848687.07896590955</v>
          </cell>
          <cell r="Z41">
            <v>701753</v>
          </cell>
        </row>
        <row r="52">
          <cell r="M52">
            <v>5855554.9651326602</v>
          </cell>
        </row>
      </sheetData>
      <sheetData sheetId="12"/>
      <sheetData sheetId="13"/>
      <sheetData sheetId="14"/>
      <sheetData sheetId="15">
        <row r="35">
          <cell r="N35">
            <v>12340.4115</v>
          </cell>
          <cell r="AA35">
            <v>17209.99222</v>
          </cell>
        </row>
        <row r="36">
          <cell r="N36">
            <v>-1144703.3500467329</v>
          </cell>
          <cell r="AA36">
            <v>-1046868.0302599999</v>
          </cell>
        </row>
        <row r="37">
          <cell r="N37">
            <v>6.45</v>
          </cell>
          <cell r="AA37">
            <v>606.98408999999992</v>
          </cell>
        </row>
        <row r="38">
          <cell r="N38">
            <v>4440922.7196992543</v>
          </cell>
          <cell r="AA38">
            <v>8654691.4765647985</v>
          </cell>
        </row>
        <row r="39">
          <cell r="N39">
            <v>-2956212.6719010854</v>
          </cell>
          <cell r="AA39">
            <v>-7855316.432939739</v>
          </cell>
        </row>
        <row r="45">
          <cell r="N45">
            <v>-290081.22242749773</v>
          </cell>
          <cell r="AA45">
            <v>-613106</v>
          </cell>
        </row>
        <row r="72">
          <cell r="N72">
            <v>3037.128554859647</v>
          </cell>
        </row>
        <row r="74">
          <cell r="N74">
            <v>15185.642774298234</v>
          </cell>
        </row>
      </sheetData>
      <sheetData sheetId="16">
        <row r="13">
          <cell r="AA13">
            <v>442023</v>
          </cell>
        </row>
        <row r="74">
          <cell r="N74">
            <v>14918818.97882</v>
          </cell>
          <cell r="AA74">
            <v>14968043</v>
          </cell>
        </row>
        <row r="94">
          <cell r="N94">
            <v>1513832.8045995003</v>
          </cell>
          <cell r="AA94">
            <v>1903712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Э"/>
      <sheetName val="ГАЭС"/>
      <sheetName val="БЭ"/>
      <sheetName val="КЭ"/>
      <sheetName val="КуЭ"/>
      <sheetName val="ОЭ"/>
      <sheetName val="ХЭ"/>
      <sheetName val="ЧЭ"/>
      <sheetName val="СВОД"/>
      <sheetName val="АУ"/>
      <sheetName val="СВОД ИТОГО"/>
      <sheetName val="АУ2"/>
      <sheetName val="СВОД+УПР"/>
      <sheetName val="КомРасх"/>
      <sheetName val="СВОД+УПР+КОМ"/>
      <sheetName val="СВОД+УПР (без ГП)"/>
      <sheetName val="по статьям"/>
      <sheetName val="СВОД+УПР (без ГП1)"/>
      <sheetName val="СВОД+УПР+КОМ для ПЗ"/>
      <sheetName val="Лист1"/>
    </sheetNames>
    <sheetDataSet>
      <sheetData sheetId="0">
        <row r="11">
          <cell r="M11">
            <v>1250741.34351</v>
          </cell>
        </row>
      </sheetData>
      <sheetData sheetId="1">
        <row r="11">
          <cell r="M11">
            <v>177036.28947999998</v>
          </cell>
        </row>
      </sheetData>
      <sheetData sheetId="2">
        <row r="11">
          <cell r="M11">
            <v>1456320.1445400002</v>
          </cell>
        </row>
      </sheetData>
      <sheetData sheetId="3">
        <row r="11">
          <cell r="M11">
            <v>2078987.8503400004</v>
          </cell>
        </row>
      </sheetData>
      <sheetData sheetId="4">
        <row r="11">
          <cell r="M11">
            <v>3993683.1197000006</v>
          </cell>
        </row>
      </sheetData>
      <sheetData sheetId="5">
        <row r="11">
          <cell r="F11">
            <v>3005779.3523729555</v>
          </cell>
        </row>
      </sheetData>
      <sheetData sheetId="6">
        <row r="11">
          <cell r="M11">
            <v>1010631.9916299999</v>
          </cell>
        </row>
      </sheetData>
      <sheetData sheetId="7">
        <row r="11">
          <cell r="M11">
            <v>1040126.4135635199</v>
          </cell>
        </row>
      </sheetData>
      <sheetData sheetId="8">
        <row r="11">
          <cell r="M11">
            <v>14329642.868106224</v>
          </cell>
        </row>
      </sheetData>
      <sheetData sheetId="9">
        <row r="11">
          <cell r="M11">
            <v>64.625333780381808</v>
          </cell>
        </row>
      </sheetData>
      <sheetData sheetId="10">
        <row r="11">
          <cell r="C11" t="str">
            <v>Затраты на производство и реализацию продукции (услуг), всего</v>
          </cell>
        </row>
      </sheetData>
      <sheetData sheetId="11">
        <row r="11">
          <cell r="M11">
            <v>157397.63198999927</v>
          </cell>
        </row>
      </sheetData>
      <sheetData sheetId="12">
        <row r="11">
          <cell r="M11">
            <v>14329707.814756222</v>
          </cell>
        </row>
      </sheetData>
      <sheetData sheetId="13">
        <row r="87">
          <cell r="G87">
            <v>0</v>
          </cell>
        </row>
      </sheetData>
      <sheetData sheetId="14">
        <row r="11">
          <cell r="AN11">
            <v>60718867.385138638</v>
          </cell>
          <cell r="AO11">
            <v>61850216.403972909</v>
          </cell>
        </row>
        <row r="13">
          <cell r="AN13">
            <v>13091015.434175272</v>
          </cell>
          <cell r="AO13">
            <v>14097921.746705255</v>
          </cell>
        </row>
        <row r="16">
          <cell r="AN16">
            <v>420036.25242358271</v>
          </cell>
          <cell r="AO16">
            <v>353151.49198999995</v>
          </cell>
        </row>
        <row r="17">
          <cell r="AN17">
            <v>2146528.9668395719</v>
          </cell>
          <cell r="AO17">
            <v>2048228.1024900002</v>
          </cell>
        </row>
        <row r="18">
          <cell r="AN18">
            <v>417670.01868612377</v>
          </cell>
          <cell r="AO18">
            <v>440516.67134</v>
          </cell>
        </row>
        <row r="22">
          <cell r="AN22">
            <v>25893592.35550423</v>
          </cell>
          <cell r="AO22">
            <v>26259818.130059656</v>
          </cell>
        </row>
        <row r="33">
          <cell r="AN33">
            <v>8488661.5860758349</v>
          </cell>
          <cell r="AO33">
            <v>8681195.0819899999</v>
          </cell>
        </row>
        <row r="34">
          <cell r="AN34">
            <v>2414770.1835157359</v>
          </cell>
          <cell r="AO34">
            <v>2444343.1565800002</v>
          </cell>
        </row>
        <row r="35">
          <cell r="AN35">
            <v>66071.119000000006</v>
          </cell>
          <cell r="AO35">
            <v>66071.299999999988</v>
          </cell>
        </row>
        <row r="36">
          <cell r="AN36">
            <v>4045151.0936458269</v>
          </cell>
          <cell r="AO36">
            <v>4071841.9753900003</v>
          </cell>
        </row>
        <row r="54">
          <cell r="AN54">
            <v>469974.86390389083</v>
          </cell>
          <cell r="AO54">
            <v>432987.91489100002</v>
          </cell>
        </row>
        <row r="55">
          <cell r="AN55">
            <v>4111.9525800000001</v>
          </cell>
          <cell r="AO55">
            <v>364.35370000000006</v>
          </cell>
        </row>
        <row r="57">
          <cell r="AN57">
            <v>320334.77141570207</v>
          </cell>
          <cell r="AO57">
            <v>303447.54839000001</v>
          </cell>
        </row>
        <row r="75">
          <cell r="AN75">
            <v>943290.19592999993</v>
          </cell>
          <cell r="AO75">
            <v>761002.80313000013</v>
          </cell>
        </row>
      </sheetData>
      <sheetData sheetId="15"/>
      <sheetData sheetId="16"/>
      <sheetData sheetId="17"/>
      <sheetData sheetId="18"/>
      <sheetData sheetId="1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Э"/>
      <sheetName val="ГАЭС"/>
      <sheetName val="БЭ"/>
      <sheetName val="КЭ"/>
      <sheetName val="КуЭ"/>
      <sheetName val="ОЭ"/>
      <sheetName val="ХЭ"/>
      <sheetName val="ЧЭ"/>
      <sheetName val="свод"/>
      <sheetName val="АУ"/>
      <sheetName val="свод итого"/>
      <sheetName val="АУ2"/>
      <sheetName val="СВОД+УПР"/>
      <sheetName val="КомРасх"/>
      <sheetName val="СВОД+УПР+КОМ"/>
      <sheetName val="СВОД+УПР (без ГП)"/>
      <sheetName val="коммерч"/>
      <sheetName val="СМЕТА (+ком+упр)"/>
      <sheetName val="Лист1"/>
      <sheetName val="ПЗ"/>
      <sheetName val="по статьям"/>
      <sheetName val="АУ по ВД"/>
      <sheetName val="СВОД+упр по вд"/>
      <sheetName val="Лист2"/>
    </sheetNames>
    <sheetDataSet>
      <sheetData sheetId="0">
        <row r="39">
          <cell r="F39">
            <v>217004.01024999999</v>
          </cell>
        </row>
      </sheetData>
      <sheetData sheetId="1">
        <row r="39">
          <cell r="F39">
            <v>45502.258329999997</v>
          </cell>
        </row>
      </sheetData>
      <sheetData sheetId="2">
        <row r="39">
          <cell r="F39">
            <v>82643.636830000003</v>
          </cell>
        </row>
      </sheetData>
      <sheetData sheetId="3">
        <row r="39">
          <cell r="F39">
            <v>167398.27000000002</v>
          </cell>
        </row>
      </sheetData>
      <sheetData sheetId="4">
        <row r="39">
          <cell r="F39">
            <v>212167.39675000004</v>
          </cell>
        </row>
      </sheetData>
      <sheetData sheetId="5">
        <row r="39">
          <cell r="F39">
            <v>120278.58581999998</v>
          </cell>
        </row>
      </sheetData>
      <sheetData sheetId="6">
        <row r="39">
          <cell r="F39">
            <v>60599.569940000001</v>
          </cell>
        </row>
      </sheetData>
      <sheetData sheetId="7">
        <row r="39">
          <cell r="F39">
            <v>156860.46238999997</v>
          </cell>
        </row>
      </sheetData>
      <sheetData sheetId="8"/>
      <sheetData sheetId="9"/>
      <sheetData sheetId="10">
        <row r="11">
          <cell r="B11" t="str">
            <v>Итого затраты на производство и реализацию продукции (услуг)</v>
          </cell>
        </row>
      </sheetData>
      <sheetData sheetId="11">
        <row r="39">
          <cell r="F39">
            <v>5367.9337700000005</v>
          </cell>
        </row>
      </sheetData>
      <sheetData sheetId="12"/>
      <sheetData sheetId="13"/>
      <sheetData sheetId="14">
        <row r="11">
          <cell r="AR11">
            <v>56453614.999715075</v>
          </cell>
          <cell r="AS11">
            <v>56450599.277836256</v>
          </cell>
        </row>
        <row r="22">
          <cell r="AR22">
            <v>11275019.768923596</v>
          </cell>
          <cell r="AS22">
            <v>11003317.827636156</v>
          </cell>
        </row>
        <row r="26">
          <cell r="AR26">
            <v>13712757.353557266</v>
          </cell>
          <cell r="AS26">
            <v>13207833.347029168</v>
          </cell>
        </row>
        <row r="42">
          <cell r="AR42">
            <v>359926.78893388499</v>
          </cell>
          <cell r="AS42">
            <v>347312.71065000002</v>
          </cell>
        </row>
        <row r="97">
          <cell r="AR97">
            <v>412641.47848000005</v>
          </cell>
          <cell r="AS97">
            <v>349139.70273999998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Э"/>
      <sheetName val="ГАЭС"/>
      <sheetName val="БЭ"/>
      <sheetName val="БЭ_комм."/>
      <sheetName val="КуЭ"/>
      <sheetName val="КЭ"/>
      <sheetName val="ОЭ"/>
      <sheetName val="ОЭ_комм."/>
      <sheetName val="ОЭ_без.комм."/>
      <sheetName val="ОЭ_всего"/>
      <sheetName val="ХЭ"/>
      <sheetName val="ЧЭ"/>
      <sheetName val="СВОД"/>
      <sheetName val="АУ2"/>
      <sheetName val="СВОД ИТОГО+УПР"/>
      <sheetName val="СВОД ИТОГО+УПР+КОММ"/>
      <sheetName val="СВОДНЫ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23">
          <cell r="Z23">
            <v>6782.6858400000001</v>
          </cell>
          <cell r="AA23">
            <v>5588.1035099999999</v>
          </cell>
        </row>
      </sheetData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по ЦФО"/>
      <sheetName val="формат"/>
      <sheetName val="АЭ"/>
      <sheetName val="БЭ"/>
      <sheetName val="БЭ_комм"/>
      <sheetName val="ГАЭС"/>
      <sheetName val="КЭ"/>
      <sheetName val="КуЭ"/>
      <sheetName val="ОЭ"/>
      <sheetName val="ОЭ_комм"/>
      <sheetName val="ХЭ"/>
      <sheetName val="ЧЭ"/>
      <sheetName val="СВОД"/>
      <sheetName val="АУ"/>
      <sheetName val="СВОД ИТОГО"/>
      <sheetName val="АУ+УПР"/>
      <sheetName val="СВОД ИТОГО+УПР"/>
      <sheetName val="Аренда"/>
      <sheetName val="СВОД ИТОГО+УПР+КОМ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8">
          <cell r="AI8">
            <v>2772178.39016</v>
          </cell>
          <cell r="AJ8">
            <v>2779019.9963000002</v>
          </cell>
        </row>
        <row r="15">
          <cell r="AI15">
            <v>5976216.5837238245</v>
          </cell>
          <cell r="AJ15">
            <v>6525765.5884199999</v>
          </cell>
        </row>
        <row r="18">
          <cell r="AI18">
            <v>408266.8885281611</v>
          </cell>
          <cell r="AJ18">
            <v>401862.16437999997</v>
          </cell>
        </row>
        <row r="24">
          <cell r="AI24">
            <v>2072526.6368555564</v>
          </cell>
          <cell r="AJ24">
            <v>2065592.2402000001</v>
          </cell>
        </row>
        <row r="25">
          <cell r="AI25">
            <v>7634.84</v>
          </cell>
          <cell r="AJ25">
            <v>7524.4000000000005</v>
          </cell>
        </row>
        <row r="104">
          <cell r="AI104">
            <v>8891925.5799856205</v>
          </cell>
          <cell r="AJ104">
            <v>8737376.6680300012</v>
          </cell>
        </row>
        <row r="108">
          <cell r="AI108">
            <v>2524110.5755602545</v>
          </cell>
          <cell r="AJ108">
            <v>2439152.7298124353</v>
          </cell>
        </row>
        <row r="115">
          <cell r="AI115">
            <v>4376208.6394690331</v>
          </cell>
          <cell r="AJ115">
            <v>4319674.7776299994</v>
          </cell>
        </row>
        <row r="236">
          <cell r="AI236">
            <v>398144.61356738542</v>
          </cell>
          <cell r="AJ236">
            <v>380842.07902000006</v>
          </cell>
        </row>
      </sheetData>
      <sheetData sheetId="19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1 Общ свед"/>
      <sheetName val="2 Оцен пок"/>
      <sheetName val="3 Выручка"/>
      <sheetName val="5 Производство"/>
      <sheetName val="5а Производство_Экономика"/>
      <sheetName val="6 Смета затрат"/>
      <sheetName val="7 Ремонты"/>
      <sheetName val="8 Инвестиции-свод"/>
      <sheetName val="8.а. Инвестиции-объекты_РСК"/>
      <sheetName val="8.б. Инвестиции-лизинг_РСК"/>
      <sheetName val="9а Закупки"/>
      <sheetName val="10 Оплата труда"/>
      <sheetName val="11 Прочие"/>
      <sheetName val="12 Прибыль"/>
      <sheetName val="13 Прог.баланс"/>
      <sheetName val="14а ДПН план"/>
      <sheetName val="14б ДПН отчет"/>
      <sheetName val="15 УИ"/>
      <sheetName val="14в ДПН анализ"/>
      <sheetName val="16а Сводный анализ"/>
      <sheetName val="Лист1"/>
    </sheetNames>
    <sheetDataSet>
      <sheetData sheetId="0"/>
      <sheetData sheetId="1"/>
      <sheetData sheetId="2">
        <row r="37">
          <cell r="X37">
            <v>28799.613000000001</v>
          </cell>
        </row>
        <row r="50">
          <cell r="G50">
            <v>22996.033705328759</v>
          </cell>
        </row>
      </sheetData>
      <sheetData sheetId="3">
        <row r="11">
          <cell r="W11">
            <v>14150.543405651602</v>
          </cell>
        </row>
      </sheetData>
      <sheetData sheetId="4">
        <row r="36">
          <cell r="X36">
            <v>3892667.6351983584</v>
          </cell>
        </row>
      </sheetData>
      <sheetData sheetId="5">
        <row r="11">
          <cell r="X11">
            <v>50272503.138294823</v>
          </cell>
        </row>
        <row r="27">
          <cell r="G27">
            <v>0.72146199774144637</v>
          </cell>
          <cell r="S27">
            <v>0.7419675241750191</v>
          </cell>
        </row>
      </sheetData>
      <sheetData sheetId="6">
        <row r="140">
          <cell r="S140">
            <v>1860959.0205099999</v>
          </cell>
        </row>
      </sheetData>
      <sheetData sheetId="7"/>
      <sheetData sheetId="8">
        <row r="182">
          <cell r="F182">
            <v>1159226.6718239239</v>
          </cell>
          <cell r="R182">
            <v>1189920</v>
          </cell>
        </row>
        <row r="197">
          <cell r="F197">
            <v>7297814.5363818975</v>
          </cell>
          <cell r="R197">
            <v>7980576</v>
          </cell>
        </row>
      </sheetData>
      <sheetData sheetId="9">
        <row r="118">
          <cell r="C118">
            <v>1130240.3421716001</v>
          </cell>
        </row>
      </sheetData>
      <sheetData sheetId="10"/>
      <sheetData sheetId="11"/>
      <sheetData sheetId="12"/>
      <sheetData sheetId="13">
        <row r="9">
          <cell r="G9">
            <v>3288219.2153087375</v>
          </cell>
          <cell r="S9">
            <v>5406386.1880799998</v>
          </cell>
        </row>
        <row r="28">
          <cell r="G28">
            <v>5173661.0465702983</v>
          </cell>
          <cell r="S28">
            <v>7876522.1847399995</v>
          </cell>
        </row>
      </sheetData>
      <sheetData sheetId="14">
        <row r="11">
          <cell r="C11" t="str">
            <v xml:space="preserve">Выручка (нетто) от реализации продукции (услуг), всего  </v>
          </cell>
        </row>
        <row r="44">
          <cell r="G44">
            <v>7688.8569200000002</v>
          </cell>
          <cell r="S44">
            <v>13799.968709999999</v>
          </cell>
        </row>
        <row r="45">
          <cell r="G45">
            <v>-1108735.3476853976</v>
          </cell>
          <cell r="S45">
            <v>-615911.03597999993</v>
          </cell>
        </row>
        <row r="46">
          <cell r="G46">
            <v>3357.62</v>
          </cell>
          <cell r="S46">
            <v>3917.0476800000001</v>
          </cell>
        </row>
        <row r="57">
          <cell r="G57">
            <v>644911.03988024988</v>
          </cell>
          <cell r="S57">
            <v>35502</v>
          </cell>
        </row>
      </sheetData>
      <sheetData sheetId="15">
        <row r="12">
          <cell r="S12">
            <v>364088</v>
          </cell>
        </row>
        <row r="68">
          <cell r="G68">
            <v>14901228.447816804</v>
          </cell>
          <cell r="S68">
            <v>10764836</v>
          </cell>
        </row>
        <row r="86">
          <cell r="G86">
            <v>342415.02206798119</v>
          </cell>
          <cell r="S86">
            <v>68760</v>
          </cell>
        </row>
      </sheetData>
      <sheetData sheetId="16"/>
      <sheetData sheetId="17"/>
      <sheetData sheetId="18">
        <row r="11">
          <cell r="S11">
            <v>38948.392779447429</v>
          </cell>
        </row>
      </sheetData>
      <sheetData sheetId="19"/>
      <sheetData sheetId="20"/>
      <sheetData sheetId="2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5"/>
  <sheetViews>
    <sheetView tabSelected="1" topLeftCell="A15" zoomScale="60" zoomScaleNormal="60" workbookViewId="0">
      <pane xSplit="2" ySplit="4" topLeftCell="C58" activePane="bottomRight" state="frozen"/>
      <selection activeCell="A15" sqref="A15"/>
      <selection pane="topRight" activeCell="C15" sqref="C15"/>
      <selection pane="bottomLeft" activeCell="A19" sqref="A19"/>
      <selection pane="bottomRight" activeCell="H56" sqref="H56"/>
    </sheetView>
  </sheetViews>
  <sheetFormatPr defaultRowHeight="15.75" x14ac:dyDescent="0.25"/>
  <cols>
    <col min="1" max="1" width="7" customWidth="1"/>
    <col min="2" max="2" width="67.125" customWidth="1"/>
    <col min="3" max="6" width="14.375" customWidth="1"/>
    <col min="7" max="7" width="10.5" customWidth="1"/>
    <col min="8" max="8" width="9.125" customWidth="1"/>
  </cols>
  <sheetData>
    <row r="1" spans="1:9" x14ac:dyDescent="0.25">
      <c r="F1" s="1"/>
    </row>
    <row r="2" spans="1:9" x14ac:dyDescent="0.25">
      <c r="F2" s="1" t="s">
        <v>0</v>
      </c>
    </row>
    <row r="3" spans="1:9" x14ac:dyDescent="0.25">
      <c r="F3" s="1" t="s">
        <v>1</v>
      </c>
    </row>
    <row r="4" spans="1:9" x14ac:dyDescent="0.25">
      <c r="F4" s="1" t="s">
        <v>2</v>
      </c>
    </row>
    <row r="5" spans="1:9" x14ac:dyDescent="0.25">
      <c r="F5" s="1"/>
    </row>
    <row r="6" spans="1:9" ht="36.75" customHeight="1" x14ac:dyDescent="0.25">
      <c r="A6" s="86" t="s">
        <v>3</v>
      </c>
      <c r="B6" s="86"/>
      <c r="C6" s="86"/>
      <c r="D6" s="86"/>
      <c r="E6" s="86"/>
      <c r="F6" s="86"/>
      <c r="H6" s="1"/>
    </row>
    <row r="7" spans="1:9" ht="36.75" customHeight="1" x14ac:dyDescent="0.25">
      <c r="A7" s="2"/>
      <c r="B7" s="2"/>
      <c r="C7" s="2"/>
      <c r="D7" s="2"/>
      <c r="E7" s="2"/>
      <c r="F7" s="2"/>
      <c r="H7" s="1"/>
    </row>
    <row r="8" spans="1:9" x14ac:dyDescent="0.25">
      <c r="F8" s="1" t="s">
        <v>4</v>
      </c>
    </row>
    <row r="9" spans="1:9" x14ac:dyDescent="0.25">
      <c r="F9" s="1" t="s">
        <v>5</v>
      </c>
    </row>
    <row r="10" spans="1:9" x14ac:dyDescent="0.25">
      <c r="F10" s="1"/>
    </row>
    <row r="11" spans="1:9" x14ac:dyDescent="0.25">
      <c r="F11" s="3" t="s">
        <v>6</v>
      </c>
    </row>
    <row r="12" spans="1:9" x14ac:dyDescent="0.25">
      <c r="F12" s="1" t="s">
        <v>7</v>
      </c>
    </row>
    <row r="13" spans="1:9" x14ac:dyDescent="0.25">
      <c r="F13" s="1" t="s">
        <v>8</v>
      </c>
    </row>
    <row r="14" spans="1:9" x14ac:dyDescent="0.25">
      <c r="F14" s="1"/>
    </row>
    <row r="15" spans="1:9" ht="16.5" thickBot="1" x14ac:dyDescent="0.3">
      <c r="F15" s="1" t="s">
        <v>9</v>
      </c>
    </row>
    <row r="16" spans="1:9" x14ac:dyDescent="0.25">
      <c r="A16" s="87" t="s">
        <v>10</v>
      </c>
      <c r="B16" s="89" t="s">
        <v>11</v>
      </c>
      <c r="C16" s="87" t="s">
        <v>106</v>
      </c>
      <c r="D16" s="91"/>
      <c r="E16" s="92" t="s">
        <v>107</v>
      </c>
      <c r="F16" s="91"/>
      <c r="I16" s="4"/>
    </row>
    <row r="17" spans="1:9" ht="16.5" thickBot="1" x14ac:dyDescent="0.3">
      <c r="A17" s="88"/>
      <c r="B17" s="90"/>
      <c r="C17" s="5" t="s">
        <v>12</v>
      </c>
      <c r="D17" s="6" t="s">
        <v>13</v>
      </c>
      <c r="E17" s="7" t="s">
        <v>12</v>
      </c>
      <c r="F17" s="6" t="s">
        <v>13</v>
      </c>
      <c r="I17" s="4"/>
    </row>
    <row r="18" spans="1:9" ht="16.5" thickBot="1" x14ac:dyDescent="0.3">
      <c r="A18" s="8">
        <v>1</v>
      </c>
      <c r="B18" s="9">
        <v>2</v>
      </c>
      <c r="C18" s="10">
        <v>3</v>
      </c>
      <c r="D18" s="11">
        <v>4</v>
      </c>
      <c r="E18" s="12">
        <v>5</v>
      </c>
      <c r="F18" s="11">
        <v>6</v>
      </c>
      <c r="I18" s="4"/>
    </row>
    <row r="19" spans="1:9" ht="15.75" customHeight="1" x14ac:dyDescent="0.25">
      <c r="A19" s="13" t="s">
        <v>14</v>
      </c>
      <c r="B19" s="14" t="s">
        <v>15</v>
      </c>
      <c r="C19" s="42">
        <f>C21+C24</f>
        <v>57481</v>
      </c>
      <c r="D19" s="43">
        <f>D21+D24</f>
        <v>63156</v>
      </c>
      <c r="E19" s="42">
        <f>'[1]СВОД ИТОГО'!$AR$11/1000</f>
        <v>56452.08498398833</v>
      </c>
      <c r="F19" s="43">
        <f>'[1]СВОД ИТОГО'!$AS$11/1000</f>
        <v>57400.130078374859</v>
      </c>
      <c r="I19" s="4"/>
    </row>
    <row r="20" spans="1:9" x14ac:dyDescent="0.25">
      <c r="A20" s="15"/>
      <c r="B20" s="16" t="s">
        <v>16</v>
      </c>
      <c r="C20" s="17"/>
      <c r="D20" s="18"/>
      <c r="E20" s="17"/>
      <c r="F20" s="18"/>
      <c r="I20" s="4"/>
    </row>
    <row r="21" spans="1:9" ht="31.5" x14ac:dyDescent="0.25">
      <c r="A21" s="15" t="s">
        <v>17</v>
      </c>
      <c r="B21" s="16" t="s">
        <v>18</v>
      </c>
      <c r="C21" s="44">
        <f>C22+C23</f>
        <v>49103</v>
      </c>
      <c r="D21" s="45">
        <f>D22+D23</f>
        <v>51509</v>
      </c>
      <c r="E21" s="44">
        <f>E22+E23</f>
        <v>51928.108491112827</v>
      </c>
      <c r="F21" s="45">
        <f>F22+F23</f>
        <v>52887.063046722818</v>
      </c>
      <c r="I21" s="4"/>
    </row>
    <row r="22" spans="1:9" x14ac:dyDescent="0.25">
      <c r="A22" s="38"/>
      <c r="B22" s="39" t="s">
        <v>108</v>
      </c>
      <c r="C22" s="48">
        <v>47875</v>
      </c>
      <c r="D22" s="49">
        <v>49771</v>
      </c>
      <c r="E22" s="48">
        <f>'[1]СВОД ИТОГО'!$AR$14/1000</f>
        <v>50958.830945627567</v>
      </c>
      <c r="F22" s="49">
        <f>'[1]СВОД ИТОГО'!$AS$14/1000</f>
        <v>51997.111004418402</v>
      </c>
      <c r="I22" s="4"/>
    </row>
    <row r="23" spans="1:9" x14ac:dyDescent="0.25">
      <c r="A23" s="38"/>
      <c r="B23" s="39" t="s">
        <v>109</v>
      </c>
      <c r="C23" s="48">
        <v>1228</v>
      </c>
      <c r="D23" s="49">
        <v>1738</v>
      </c>
      <c r="E23" s="48">
        <f>'[1]СВОД ИТОГО'!$AR$15/1000</f>
        <v>969.27754548525843</v>
      </c>
      <c r="F23" s="49">
        <f>'[1]СВОД ИТОГО'!$AS$15/1000</f>
        <v>889.95204230441414</v>
      </c>
      <c r="I23" s="4"/>
    </row>
    <row r="24" spans="1:9" x14ac:dyDescent="0.25">
      <c r="A24" s="15" t="s">
        <v>19</v>
      </c>
      <c r="B24" s="16" t="s">
        <v>20</v>
      </c>
      <c r="C24" s="44">
        <v>8378</v>
      </c>
      <c r="D24" s="45">
        <v>11647</v>
      </c>
      <c r="E24" s="44">
        <f>E19-E21</f>
        <v>4523.976492875503</v>
      </c>
      <c r="F24" s="45">
        <f>F19-F21</f>
        <v>4513.0670316520409</v>
      </c>
      <c r="I24" s="4"/>
    </row>
    <row r="25" spans="1:9" x14ac:dyDescent="0.25">
      <c r="A25" s="15"/>
      <c r="B25" s="16" t="s">
        <v>110</v>
      </c>
      <c r="C25" s="52">
        <v>20</v>
      </c>
      <c r="D25" s="53">
        <v>24</v>
      </c>
      <c r="E25" s="52">
        <f>'[2]3 Программа реализации'!$M$223/1000</f>
        <v>26.492237713288933</v>
      </c>
      <c r="F25" s="53">
        <f>'[2]3 Программа реализации'!$Z$223/1000</f>
        <v>30.086548570000001</v>
      </c>
      <c r="I25" s="4"/>
    </row>
    <row r="26" spans="1:9" x14ac:dyDescent="0.25">
      <c r="A26" s="15"/>
      <c r="B26" s="39" t="s">
        <v>111</v>
      </c>
      <c r="C26" s="48">
        <v>24</v>
      </c>
      <c r="D26" s="49">
        <v>18</v>
      </c>
      <c r="E26" s="48">
        <f>'[2]3 Программа реализации'!$M$227/1000</f>
        <v>23.738853928081554</v>
      </c>
      <c r="F26" s="49">
        <f>'[2]3 Программа реализации'!$Z$227/1000</f>
        <v>26.713657239999996</v>
      </c>
      <c r="I26" s="4"/>
    </row>
    <row r="27" spans="1:9" x14ac:dyDescent="0.25">
      <c r="A27" s="15"/>
      <c r="B27" s="39" t="s">
        <v>112</v>
      </c>
      <c r="C27" s="48">
        <v>14</v>
      </c>
      <c r="D27" s="49">
        <v>16</v>
      </c>
      <c r="E27" s="48">
        <f>'[2]3 Программа реализации'!$M$229/1000</f>
        <v>16.020496319999999</v>
      </c>
      <c r="F27" s="49">
        <f>'[2]3 Программа реализации'!$Z$229/1000</f>
        <v>16.136704620000003</v>
      </c>
      <c r="I27" s="4"/>
    </row>
    <row r="28" spans="1:9" ht="32.25" thickBot="1" x14ac:dyDescent="0.3">
      <c r="A28" s="19"/>
      <c r="B28" s="39" t="s">
        <v>113</v>
      </c>
      <c r="C28" s="48" t="s">
        <v>114</v>
      </c>
      <c r="D28" s="49" t="s">
        <v>115</v>
      </c>
      <c r="E28" s="48" t="s">
        <v>116</v>
      </c>
      <c r="F28" s="49" t="s">
        <v>117</v>
      </c>
      <c r="I28" s="4"/>
    </row>
    <row r="29" spans="1:9" x14ac:dyDescent="0.25">
      <c r="A29" s="13" t="s">
        <v>21</v>
      </c>
      <c r="B29" s="14" t="s">
        <v>22</v>
      </c>
      <c r="C29" s="42">
        <f>'[3]СВОД+УПР+КОМ'!$AN$11/1000</f>
        <v>60718.867385138641</v>
      </c>
      <c r="D29" s="43">
        <f>'[3]СВОД+УПР+КОМ'!$AO$11/1000</f>
        <v>61850.21640397291</v>
      </c>
      <c r="E29" s="42">
        <f>'[4]СВОД+УПР+КОМ'!$AR$11/1000</f>
        <v>56453.614999715071</v>
      </c>
      <c r="F29" s="43">
        <f>'[4]СВОД+УПР+КОМ'!$AS$11/1000</f>
        <v>56450.599277836256</v>
      </c>
      <c r="I29" s="4"/>
    </row>
    <row r="30" spans="1:9" x14ac:dyDescent="0.25">
      <c r="A30" s="21" t="s">
        <v>23</v>
      </c>
      <c r="B30" s="22" t="s">
        <v>24</v>
      </c>
      <c r="C30" s="44">
        <f>C32+C33+C34</f>
        <v>15657.580653438426</v>
      </c>
      <c r="D30" s="45">
        <f>D32+D33+D34</f>
        <v>16499.301341185255</v>
      </c>
      <c r="E30" s="44">
        <f t="shared" ref="E30:F30" si="0">E32+E33+E34</f>
        <v>11229.18849926754</v>
      </c>
      <c r="F30" s="45">
        <f t="shared" si="0"/>
        <v>11772.2399893</v>
      </c>
      <c r="I30" s="4"/>
    </row>
    <row r="31" spans="1:9" x14ac:dyDescent="0.25">
      <c r="A31" s="15"/>
      <c r="B31" s="16" t="s">
        <v>16</v>
      </c>
      <c r="C31" s="52"/>
      <c r="D31" s="53"/>
      <c r="E31" s="52"/>
      <c r="F31" s="53"/>
      <c r="I31" s="4"/>
    </row>
    <row r="32" spans="1:9" x14ac:dyDescent="0.25">
      <c r="A32" s="15" t="s">
        <v>17</v>
      </c>
      <c r="B32" s="16" t="s">
        <v>25</v>
      </c>
      <c r="C32" s="52">
        <f>[5]СВОД!$Z$23/1000+'[3]СВОД+УПР+КОМ'!$AN$18/1000</f>
        <v>424.4527045261238</v>
      </c>
      <c r="D32" s="53">
        <f>[5]СВОД!$AA$23/1000+'[3]СВОД+УПР+КОМ'!$AO$18/1000</f>
        <v>446.10477485000001</v>
      </c>
      <c r="E32" s="52">
        <f>('[6]СВОД ИТОГО+УПР+КОМ'!$AI$18+'[6]СВОД ИТОГО+УПР+КОМ'!$AI$25)/1000</f>
        <v>415.90172852816113</v>
      </c>
      <c r="F32" s="53">
        <f>('[6]СВОД ИТОГО+УПР+КОМ'!$AJ$18+'[6]СВОД ИТОГО+УПР+КОМ'!$AJ$25)/1000</f>
        <v>409.38656437999998</v>
      </c>
      <c r="I32" s="4"/>
    </row>
    <row r="33" spans="1:9" x14ac:dyDescent="0.25">
      <c r="A33" s="15" t="s">
        <v>19</v>
      </c>
      <c r="B33" s="16" t="s">
        <v>26</v>
      </c>
      <c r="C33" s="52">
        <f>('[3]СВОД+УПР+КОМ'!$AN$17)/1000-C32</f>
        <v>1722.0762623134483</v>
      </c>
      <c r="D33" s="53">
        <f>('[3]СВОД+УПР+КОМ'!$AO$17)/1000-D32</f>
        <v>1602.1233276400003</v>
      </c>
      <c r="E33" s="52">
        <f>'[6]СВОД ИТОГО+УПР+КОМ'!$AI$24/1000-'[6]СВОД ИТОГО+УПР+КОМ'!$AI$25/1000</f>
        <v>2064.8917968555561</v>
      </c>
      <c r="F33" s="53">
        <f>'[6]СВОД ИТОГО+УПР+КОМ'!$AJ$24/1000-'[6]СВОД ИТОГО+УПР+КОМ'!$AJ$25/1000</f>
        <v>2058.0678402000003</v>
      </c>
      <c r="I33" s="4"/>
    </row>
    <row r="34" spans="1:9" x14ac:dyDescent="0.25">
      <c r="A34" s="15" t="s">
        <v>27</v>
      </c>
      <c r="B34" s="16" t="s">
        <v>28</v>
      </c>
      <c r="C34" s="52">
        <f>('[3]СВОД+УПР+КОМ'!$AN$13+'[3]СВОД+УПР+КОМ'!$AN$16)/1000</f>
        <v>13511.051686598854</v>
      </c>
      <c r="D34" s="53">
        <f>('[3]СВОД+УПР+КОМ'!$AO$13+'[3]СВОД+УПР+КОМ'!$AO$16)/1000</f>
        <v>14451.073238695255</v>
      </c>
      <c r="E34" s="52">
        <f>'[6]СВОД ИТОГО+УПР+КОМ'!$AI$8/1000+'[6]СВОД ИТОГО+УПР+КОМ'!$AI$15/1000</f>
        <v>8748.3949738838237</v>
      </c>
      <c r="F34" s="53">
        <f>('[6]СВОД ИТОГО+УПР+КОМ'!$AJ$8+'[6]СВОД ИТОГО+УПР+КОМ'!$AJ$15)/1000</f>
        <v>9304.7855847200008</v>
      </c>
      <c r="I34" s="4"/>
    </row>
    <row r="35" spans="1:9" x14ac:dyDescent="0.25">
      <c r="A35" s="21" t="s">
        <v>29</v>
      </c>
      <c r="B35" s="22" t="s">
        <v>30</v>
      </c>
      <c r="C35" s="44">
        <f>('[3]СВОД+УПР+КОМ'!$AN$33+'[3]СВОД+УПР+КОМ'!$AN$34+'[3]СВОД+УПР+КОМ'!$AN$35)/1000</f>
        <v>10969.502888591571</v>
      </c>
      <c r="D35" s="45">
        <f>('[3]СВОД+УПР+КОМ'!$AO$33+'[3]СВОД+УПР+КОМ'!$AO$34+'[3]СВОД+УПР+КОМ'!$AO$35)/1000</f>
        <v>11191.609538570001</v>
      </c>
      <c r="E35" s="44">
        <f>('[6]СВОД ИТОГО+УПР+КОМ'!$AI$104+'[6]СВОД ИТОГО+УПР+КОМ'!$AI$108)/1000</f>
        <v>11416.036155545875</v>
      </c>
      <c r="F35" s="45">
        <f>('[6]СВОД ИТОГО+УПР+КОМ'!$AJ$104+'[6]СВОД ИТОГО+УПР+КОМ'!$AJ$108)/1000</f>
        <v>11176.529397842438</v>
      </c>
      <c r="I35" s="4"/>
    </row>
    <row r="36" spans="1:9" x14ac:dyDescent="0.25">
      <c r="A36" s="21" t="s">
        <v>31</v>
      </c>
      <c r="B36" s="22" t="s">
        <v>32</v>
      </c>
      <c r="C36" s="44">
        <f>'[3]СВОД+УПР+КОМ'!$AN$36/1000</f>
        <v>4045.1510936458271</v>
      </c>
      <c r="D36" s="45">
        <f>'[3]СВОД+УПР+КОМ'!$AO$36/1000</f>
        <v>4071.8419753900002</v>
      </c>
      <c r="E36" s="44">
        <f>'[6]СВОД ИТОГО+УПР+КОМ'!$AI$115/1000</f>
        <v>4376.2086394690332</v>
      </c>
      <c r="F36" s="45">
        <f>'[6]СВОД ИТОГО+УПР+КОМ'!$AJ$115/1000</f>
        <v>4319.6747776299999</v>
      </c>
      <c r="I36" s="4"/>
    </row>
    <row r="37" spans="1:9" x14ac:dyDescent="0.25">
      <c r="A37" s="21" t="s">
        <v>33</v>
      </c>
      <c r="B37" s="22" t="s">
        <v>34</v>
      </c>
      <c r="C37" s="44">
        <f>'[3]СВОД+УПР+КОМ'!$AN$57/1000</f>
        <v>320.33477141570205</v>
      </c>
      <c r="D37" s="45">
        <f>'[3]СВОД+УПР+КОМ'!$AO$57/1000</f>
        <v>303.44754839000001</v>
      </c>
      <c r="E37" s="44">
        <f>'[6]СВОД ИТОГО+УПР+КОМ'!$AI$236/1000</f>
        <v>398.14461356738542</v>
      </c>
      <c r="F37" s="45">
        <f>'[6]СВОД ИТОГО+УПР+КОМ'!$AJ$236/1000</f>
        <v>380.84207902000009</v>
      </c>
      <c r="I37" s="4"/>
    </row>
    <row r="38" spans="1:9" x14ac:dyDescent="0.25">
      <c r="A38" s="21" t="s">
        <v>35</v>
      </c>
      <c r="B38" s="22" t="s">
        <v>36</v>
      </c>
      <c r="C38" s="44">
        <f>C29-C35-C36-C37-C30</f>
        <v>29726.297978047121</v>
      </c>
      <c r="D38" s="45">
        <f>D29-D35-D36-D37-D30</f>
        <v>29784.016000437648</v>
      </c>
      <c r="E38" s="44">
        <f t="shared" ref="E38:F38" si="1">E29-E35-E36-E37-E30</f>
        <v>29034.037091865241</v>
      </c>
      <c r="F38" s="45">
        <f t="shared" si="1"/>
        <v>28801.313034043818</v>
      </c>
      <c r="I38" s="4"/>
    </row>
    <row r="39" spans="1:9" x14ac:dyDescent="0.25">
      <c r="A39" s="15"/>
      <c r="B39" s="16" t="s">
        <v>16</v>
      </c>
      <c r="C39" s="52"/>
      <c r="D39" s="53"/>
      <c r="E39" s="52"/>
      <c r="F39" s="53"/>
      <c r="I39" s="4"/>
    </row>
    <row r="40" spans="1:9" x14ac:dyDescent="0.25">
      <c r="A40" s="15" t="s">
        <v>37</v>
      </c>
      <c r="B40" s="16" t="s">
        <v>38</v>
      </c>
      <c r="C40" s="52">
        <f>'[3]СВОД+УПР+КОМ'!$AN$75/1000</f>
        <v>943.29019592999998</v>
      </c>
      <c r="D40" s="53">
        <f>'[3]СВОД+УПР+КОМ'!$AO$75/1000</f>
        <v>761.00280313000007</v>
      </c>
      <c r="E40" s="52">
        <f>'[4]СВОД+УПР+КОМ'!$AR$97/1000</f>
        <v>412.64147848000005</v>
      </c>
      <c r="F40" s="53">
        <f>'[4]СВОД+УПР+КОМ'!$AS$97/1000</f>
        <v>349.13970273999996</v>
      </c>
      <c r="I40" s="4"/>
    </row>
    <row r="41" spans="1:9" x14ac:dyDescent="0.25">
      <c r="A41" s="15" t="s">
        <v>39</v>
      </c>
      <c r="B41" s="16" t="s">
        <v>40</v>
      </c>
      <c r="C41" s="52">
        <f>('[3]СВОД+УПР+КОМ'!$AN$54+'[3]СВОД+УПР+КОМ'!$AN$55)/1000</f>
        <v>474.0868164838908</v>
      </c>
      <c r="D41" s="53">
        <f>('[3]СВОД+УПР+КОМ'!$AO$54+'[3]СВОД+УПР+КОМ'!$AO$55)/1000</f>
        <v>433.35226859099998</v>
      </c>
      <c r="E41" s="52">
        <f>'[4]СВОД+УПР+КОМ'!$AR$42/1000</f>
        <v>359.92678893388501</v>
      </c>
      <c r="F41" s="53">
        <f>'[4]СВОД+УПР+КОМ'!$AS$42/1000</f>
        <v>347.31271065000004</v>
      </c>
      <c r="I41" s="4"/>
    </row>
    <row r="42" spans="1:9" ht="16.5" thickBot="1" x14ac:dyDescent="0.3">
      <c r="A42" s="19" t="s">
        <v>41</v>
      </c>
      <c r="B42" s="20" t="s">
        <v>42</v>
      </c>
      <c r="C42" s="54">
        <f>('[3]СВОД+УПР+КОМ'!$AN$22)/1000</f>
        <v>25893.592355504228</v>
      </c>
      <c r="D42" s="55">
        <f>'[3]СВОД+УПР+КОМ'!$AO$22/1000</f>
        <v>26259.818130059655</v>
      </c>
      <c r="E42" s="54">
        <f>('[4]СВОД+УПР+КОМ'!$AR$22+'[4]СВОД+УПР+КОМ'!$AR$26)/1000</f>
        <v>24987.77712248086</v>
      </c>
      <c r="F42" s="55">
        <f>('[4]СВОД+УПР+КОМ'!$AS$22+'[4]СВОД+УПР+КОМ'!$AS$26)/1000</f>
        <v>24211.151174665323</v>
      </c>
      <c r="I42" s="4"/>
    </row>
    <row r="43" spans="1:9" ht="16.5" thickBot="1" x14ac:dyDescent="0.3">
      <c r="A43" s="23" t="s">
        <v>43</v>
      </c>
      <c r="B43" s="24" t="s">
        <v>44</v>
      </c>
      <c r="C43" s="56">
        <f>C19-C29</f>
        <v>-3237.8673851386411</v>
      </c>
      <c r="D43" s="57">
        <f>D19-D29</f>
        <v>1305.7835960270895</v>
      </c>
      <c r="E43" s="56">
        <f t="shared" ref="E43:F43" si="2">E19-E29</f>
        <v>-1.5300157267411123</v>
      </c>
      <c r="F43" s="57">
        <f t="shared" si="2"/>
        <v>949.53080053860322</v>
      </c>
      <c r="I43" s="4"/>
    </row>
    <row r="44" spans="1:9" x14ac:dyDescent="0.25">
      <c r="A44" s="13" t="s">
        <v>45</v>
      </c>
      <c r="B44" s="14" t="s">
        <v>46</v>
      </c>
      <c r="C44" s="42">
        <f>C45-C49</f>
        <v>-1885.4418312615603</v>
      </c>
      <c r="D44" s="43">
        <f>D45-D49</f>
        <v>-2470.1359966600003</v>
      </c>
      <c r="E44" s="42">
        <f t="shared" ref="E44:F44" si="3">E45-E49</f>
        <v>352.3535592514354</v>
      </c>
      <c r="F44" s="43">
        <f t="shared" si="3"/>
        <v>-229.67601032494167</v>
      </c>
      <c r="I44" s="4"/>
    </row>
    <row r="45" spans="1:9" x14ac:dyDescent="0.25">
      <c r="A45" s="15" t="s">
        <v>23</v>
      </c>
      <c r="B45" s="16" t="s">
        <v>47</v>
      </c>
      <c r="C45" s="52">
        <f>'[7]11 Прочие'!$G$9/1000</f>
        <v>3288.2192153087376</v>
      </c>
      <c r="D45" s="53">
        <f>'[7]11 Прочие'!$S$9/1000</f>
        <v>5406.3861880799996</v>
      </c>
      <c r="E45" s="52">
        <f>('[2]12 Прибыли и убытки'!$N$35+'[2]12 Прибыли и убытки'!$N$37+'[2]12 Прибыли и убытки'!$N$38)/1000</f>
        <v>4453.2695811992535</v>
      </c>
      <c r="F45" s="53">
        <f>('[2]12 Прибыли и убытки'!$AA$35+'[2]12 Прибыли и убытки'!$AA$37+'[2]12 Прибыли и убытки'!$AA$38)/1000</f>
        <v>8672.5084528747975</v>
      </c>
      <c r="I45" s="4"/>
    </row>
    <row r="46" spans="1:9" x14ac:dyDescent="0.25">
      <c r="A46" s="15"/>
      <c r="B46" s="16" t="s">
        <v>48</v>
      </c>
      <c r="C46" s="52"/>
      <c r="D46" s="53"/>
      <c r="E46" s="52"/>
      <c r="F46" s="53"/>
      <c r="I46" s="4"/>
    </row>
    <row r="47" spans="1:9" x14ac:dyDescent="0.25">
      <c r="A47" s="15" t="s">
        <v>17</v>
      </c>
      <c r="B47" s="16" t="s">
        <v>49</v>
      </c>
      <c r="C47" s="52">
        <f>'[7]12 Прибыль'!$G$46/1000</f>
        <v>3.3576199999999998</v>
      </c>
      <c r="D47" s="53">
        <f>'[7]12 Прибыль'!$S$46/1000</f>
        <v>3.91704768</v>
      </c>
      <c r="E47" s="52">
        <f>'[2]12 Прибыли и убытки'!$N$37/1000</f>
        <v>6.45E-3</v>
      </c>
      <c r="F47" s="53">
        <f>'[2]12 Прибыли и убытки'!$AA$37/1000</f>
        <v>0.60698408999999998</v>
      </c>
      <c r="I47" s="4"/>
    </row>
    <row r="48" spans="1:9" x14ac:dyDescent="0.25">
      <c r="A48" s="15" t="s">
        <v>19</v>
      </c>
      <c r="B48" s="25" t="s">
        <v>50</v>
      </c>
      <c r="C48" s="52">
        <f>'[7]12 Прибыль'!$G$44/1000</f>
        <v>7.6888569200000001</v>
      </c>
      <c r="D48" s="53">
        <f>'[7]12 Прибыль'!$S$44/1000</f>
        <v>13.79996871</v>
      </c>
      <c r="E48" s="52">
        <f>'[2]12 Прибыли и убытки'!$N$35/1000</f>
        <v>12.3404115</v>
      </c>
      <c r="F48" s="53">
        <f>'[2]12 Прибыли и убытки'!$AA$35/1000</f>
        <v>17.20999222</v>
      </c>
      <c r="I48" s="4"/>
    </row>
    <row r="49" spans="1:9" x14ac:dyDescent="0.25">
      <c r="A49" s="15" t="s">
        <v>29</v>
      </c>
      <c r="B49" s="16" t="s">
        <v>51</v>
      </c>
      <c r="C49" s="52">
        <f>'[7]11 Прочие'!$G$28/1000</f>
        <v>5173.6610465702979</v>
      </c>
      <c r="D49" s="53">
        <f>'[7]11 Прочие'!$S$28/1000</f>
        <v>7876.5221847399998</v>
      </c>
      <c r="E49" s="52">
        <f>-('[2]12 Прибыли и убытки'!$N$36+'[2]12 Прибыли и убытки'!$N$39)/1000</f>
        <v>4100.9160219478181</v>
      </c>
      <c r="F49" s="53">
        <f>-('[2]12 Прибыли и убытки'!$AA$36+'[2]12 Прибыли и убытки'!$AA$39)/1000</f>
        <v>8902.1844631997392</v>
      </c>
      <c r="I49" s="4"/>
    </row>
    <row r="50" spans="1:9" x14ac:dyDescent="0.25">
      <c r="A50" s="15"/>
      <c r="B50" s="16" t="s">
        <v>48</v>
      </c>
      <c r="C50" s="52"/>
      <c r="D50" s="53"/>
      <c r="E50" s="52"/>
      <c r="F50" s="53"/>
      <c r="I50" s="4"/>
    </row>
    <row r="51" spans="1:9" ht="16.5" thickBot="1" x14ac:dyDescent="0.3">
      <c r="A51" s="19" t="s">
        <v>52</v>
      </c>
      <c r="B51" s="20" t="s">
        <v>53</v>
      </c>
      <c r="C51" s="54">
        <f>-'[7]12 Прибыль'!$G$45/1000</f>
        <v>1108.7353476853975</v>
      </c>
      <c r="D51" s="55">
        <f>-'[7]12 Прибыль'!$S$45/1000</f>
        <v>615.91103597999995</v>
      </c>
      <c r="E51" s="54">
        <f>-'[2]12 Прибыли и убытки'!$N$36/1000</f>
        <v>1144.703350046733</v>
      </c>
      <c r="F51" s="55">
        <f>-'[2]12 Прибыли и убытки'!$AA$36/1000</f>
        <v>1046.8680302599998</v>
      </c>
      <c r="I51" s="4"/>
    </row>
    <row r="52" spans="1:9" ht="16.5" thickBot="1" x14ac:dyDescent="0.3">
      <c r="A52" s="26" t="s">
        <v>54</v>
      </c>
      <c r="B52" s="27" t="s">
        <v>55</v>
      </c>
      <c r="C52" s="58">
        <f>C43+C44</f>
        <v>-5123.309216400201</v>
      </c>
      <c r="D52" s="59">
        <f>D43+D44</f>
        <v>-1164.3524006329108</v>
      </c>
      <c r="E52" s="58">
        <f t="shared" ref="E52:F52" si="4">E43+E44</f>
        <v>350.82354352469429</v>
      </c>
      <c r="F52" s="59">
        <f t="shared" si="4"/>
        <v>719.85479021366154</v>
      </c>
      <c r="I52" s="4"/>
    </row>
    <row r="53" spans="1:9" ht="16.5" thickBot="1" x14ac:dyDescent="0.3">
      <c r="A53" s="23" t="s">
        <v>56</v>
      </c>
      <c r="B53" s="24" t="s">
        <v>57</v>
      </c>
      <c r="C53" s="56">
        <f>-'[7]12 Прибыль'!$G$57/1000</f>
        <v>-644.91103988024986</v>
      </c>
      <c r="D53" s="57">
        <f>-'[7]12 Прибыль'!$S$57/1000</f>
        <v>-35.502000000000002</v>
      </c>
      <c r="E53" s="56">
        <f>-'[2]12 Прибыли и убытки'!$N$45/1000</f>
        <v>290.08122242749772</v>
      </c>
      <c r="F53" s="57">
        <f>-'[2]12 Прибыли и убытки'!$AA$45/1000</f>
        <v>613.10599999999999</v>
      </c>
      <c r="I53" s="4"/>
    </row>
    <row r="54" spans="1:9" ht="16.5" thickBot="1" x14ac:dyDescent="0.3">
      <c r="A54" s="23" t="s">
        <v>58</v>
      </c>
      <c r="B54" s="24" t="s">
        <v>59</v>
      </c>
      <c r="C54" s="56">
        <f>C52-C53</f>
        <v>-4478.3981765199514</v>
      </c>
      <c r="D54" s="57">
        <f>D52-D53</f>
        <v>-1128.8504006329108</v>
      </c>
      <c r="E54" s="56">
        <f t="shared" ref="E54:F54" si="5">E52-E53</f>
        <v>60.742321097196566</v>
      </c>
      <c r="F54" s="57">
        <f t="shared" si="5"/>
        <v>106.74879021366155</v>
      </c>
      <c r="I54" s="4"/>
    </row>
    <row r="55" spans="1:9" x14ac:dyDescent="0.25">
      <c r="A55" s="13" t="s">
        <v>60</v>
      </c>
      <c r="B55" s="14" t="s">
        <v>61</v>
      </c>
      <c r="C55" s="42"/>
      <c r="D55" s="43"/>
      <c r="E55" s="42">
        <f>E57+E58+E59+E60</f>
        <v>60.742321097196566</v>
      </c>
      <c r="F55" s="43">
        <f>F57+F58+F59+F60</f>
        <v>106.74879021366155</v>
      </c>
      <c r="I55" s="4"/>
    </row>
    <row r="56" spans="1:9" x14ac:dyDescent="0.25">
      <c r="A56" s="15"/>
      <c r="B56" s="16" t="s">
        <v>16</v>
      </c>
      <c r="C56" s="52"/>
      <c r="D56" s="53"/>
      <c r="E56" s="52"/>
      <c r="F56" s="53"/>
      <c r="I56" s="4"/>
    </row>
    <row r="57" spans="1:9" x14ac:dyDescent="0.25">
      <c r="A57" s="15" t="s">
        <v>23</v>
      </c>
      <c r="B57" s="16" t="s">
        <v>62</v>
      </c>
      <c r="C57" s="52"/>
      <c r="D57" s="53"/>
      <c r="E57" s="52"/>
      <c r="F57" s="53"/>
      <c r="I57" s="4"/>
    </row>
    <row r="58" spans="1:9" x14ac:dyDescent="0.25">
      <c r="A58" s="28" t="s">
        <v>29</v>
      </c>
      <c r="B58" s="16" t="s">
        <v>63</v>
      </c>
      <c r="C58" s="52"/>
      <c r="D58" s="53"/>
      <c r="E58" s="52">
        <f>'[2]12 Прибыли и убытки'!$N$72/1000</f>
        <v>3.0371285548596472</v>
      </c>
      <c r="F58" s="53">
        <f>F54*0.05</f>
        <v>5.3374395106830779</v>
      </c>
      <c r="I58" s="4"/>
    </row>
    <row r="59" spans="1:9" x14ac:dyDescent="0.25">
      <c r="A59" s="15" t="s">
        <v>31</v>
      </c>
      <c r="B59" s="16" t="s">
        <v>64</v>
      </c>
      <c r="C59" s="52"/>
      <c r="D59" s="53"/>
      <c r="E59" s="52">
        <f>'[2]12 Прибыли и убытки'!$N$74/1000</f>
        <v>15.185642774298234</v>
      </c>
      <c r="F59" s="53">
        <f>F54*0.25</f>
        <v>26.687197553415388</v>
      </c>
      <c r="I59" s="4"/>
    </row>
    <row r="60" spans="1:9" ht="16.5" thickBot="1" x14ac:dyDescent="0.3">
      <c r="A60" s="19" t="s">
        <v>33</v>
      </c>
      <c r="B60" s="20" t="s">
        <v>65</v>
      </c>
      <c r="C60" s="50"/>
      <c r="D60" s="51"/>
      <c r="E60" s="50">
        <f>E54-E58-E59</f>
        <v>42.519549768038686</v>
      </c>
      <c r="F60" s="51">
        <f>F54-F58-F59</f>
        <v>74.72415314956308</v>
      </c>
      <c r="I60" s="4"/>
    </row>
    <row r="61" spans="1:9" x14ac:dyDescent="0.25">
      <c r="A61" s="13" t="s">
        <v>66</v>
      </c>
      <c r="B61" s="14" t="s">
        <v>67</v>
      </c>
      <c r="C61" s="42"/>
      <c r="D61" s="43"/>
      <c r="E61" s="42"/>
      <c r="F61" s="43"/>
      <c r="I61" s="4"/>
    </row>
    <row r="62" spans="1:9" x14ac:dyDescent="0.25">
      <c r="A62" s="15" t="s">
        <v>23</v>
      </c>
      <c r="B62" s="29" t="s">
        <v>68</v>
      </c>
      <c r="C62" s="52"/>
      <c r="D62" s="53"/>
      <c r="E62" s="52">
        <v>853</v>
      </c>
      <c r="F62" s="53">
        <v>3570</v>
      </c>
      <c r="I62" s="4"/>
    </row>
    <row r="63" spans="1:9" x14ac:dyDescent="0.25">
      <c r="A63" s="15" t="s">
        <v>29</v>
      </c>
      <c r="B63" s="16" t="s">
        <v>69</v>
      </c>
      <c r="C63" s="52">
        <v>-402.2</v>
      </c>
      <c r="D63" s="53">
        <v>-68</v>
      </c>
      <c r="E63" s="74"/>
      <c r="F63" s="75"/>
      <c r="I63" s="4"/>
    </row>
    <row r="64" spans="1:9" ht="16.5" thickBot="1" x14ac:dyDescent="0.3">
      <c r="A64" s="19"/>
      <c r="B64" s="20" t="s">
        <v>70</v>
      </c>
      <c r="C64" s="54">
        <v>-402.2</v>
      </c>
      <c r="D64" s="55">
        <v>-68</v>
      </c>
      <c r="E64" s="76">
        <v>853</v>
      </c>
      <c r="F64" s="77">
        <v>3570</v>
      </c>
      <c r="I64" s="4"/>
    </row>
    <row r="65" spans="1:9" x14ac:dyDescent="0.25">
      <c r="A65" s="13" t="s">
        <v>71</v>
      </c>
      <c r="B65" s="14" t="s">
        <v>72</v>
      </c>
      <c r="C65" s="42"/>
      <c r="D65" s="43"/>
      <c r="E65" s="78"/>
      <c r="F65" s="79"/>
      <c r="I65" s="4"/>
    </row>
    <row r="66" spans="1:9" x14ac:dyDescent="0.25">
      <c r="A66" s="15" t="s">
        <v>23</v>
      </c>
      <c r="B66" s="29" t="s">
        <v>73</v>
      </c>
      <c r="C66" s="52"/>
      <c r="D66" s="53">
        <v>874</v>
      </c>
      <c r="E66" s="74"/>
      <c r="F66" s="75"/>
      <c r="I66" s="4"/>
    </row>
    <row r="67" spans="1:9" x14ac:dyDescent="0.25">
      <c r="A67" s="15" t="s">
        <v>29</v>
      </c>
      <c r="B67" s="16" t="s">
        <v>74</v>
      </c>
      <c r="C67" s="52">
        <v>-1600.6</v>
      </c>
      <c r="D67" s="53"/>
      <c r="E67" s="74">
        <v>-5646</v>
      </c>
      <c r="F67" s="75">
        <v>-1039</v>
      </c>
      <c r="I67" s="4"/>
    </row>
    <row r="68" spans="1:9" ht="16.5" thickBot="1" x14ac:dyDescent="0.3">
      <c r="A68" s="19"/>
      <c r="B68" s="20" t="s">
        <v>70</v>
      </c>
      <c r="C68" s="54">
        <v>-1600.6</v>
      </c>
      <c r="D68" s="55">
        <v>874</v>
      </c>
      <c r="E68" s="76">
        <v>-5646</v>
      </c>
      <c r="F68" s="77">
        <v>-1039</v>
      </c>
      <c r="I68" s="4"/>
    </row>
    <row r="69" spans="1:9" x14ac:dyDescent="0.25">
      <c r="A69" s="13" t="s">
        <v>75</v>
      </c>
      <c r="B69" s="14" t="s">
        <v>76</v>
      </c>
      <c r="C69" s="42">
        <v>14646</v>
      </c>
      <c r="D69" s="43">
        <v>7744</v>
      </c>
      <c r="E69" s="78">
        <v>8245</v>
      </c>
      <c r="F69" s="79">
        <v>7498</v>
      </c>
      <c r="I69" s="4"/>
    </row>
    <row r="70" spans="1:9" x14ac:dyDescent="0.25">
      <c r="A70" s="21"/>
      <c r="B70" s="16" t="s">
        <v>77</v>
      </c>
      <c r="C70" s="52"/>
      <c r="D70" s="53"/>
      <c r="E70" s="74"/>
      <c r="F70" s="75"/>
      <c r="I70" s="4"/>
    </row>
    <row r="71" spans="1:9" x14ac:dyDescent="0.25">
      <c r="A71" s="15" t="s">
        <v>23</v>
      </c>
      <c r="B71" s="16" t="s">
        <v>78</v>
      </c>
      <c r="C71" s="52">
        <v>63</v>
      </c>
      <c r="D71" s="53">
        <v>633</v>
      </c>
      <c r="E71" s="74">
        <v>1899</v>
      </c>
      <c r="F71" s="75">
        <v>1899</v>
      </c>
      <c r="G71" s="73"/>
      <c r="H71" s="73"/>
      <c r="I71" s="4"/>
    </row>
    <row r="72" spans="1:9" x14ac:dyDescent="0.25">
      <c r="A72" s="15" t="s">
        <v>17</v>
      </c>
      <c r="B72" s="16" t="s">
        <v>79</v>
      </c>
      <c r="C72" s="44"/>
      <c r="D72" s="45"/>
      <c r="E72" s="80"/>
      <c r="F72" s="81"/>
      <c r="I72" s="4"/>
    </row>
    <row r="73" spans="1:9" ht="16.5" thickBot="1" x14ac:dyDescent="0.3">
      <c r="A73" s="19" t="s">
        <v>29</v>
      </c>
      <c r="B73" s="20" t="s">
        <v>80</v>
      </c>
      <c r="C73" s="50"/>
      <c r="D73" s="51"/>
      <c r="E73" s="82"/>
      <c r="F73" s="83"/>
      <c r="I73" s="4"/>
    </row>
    <row r="74" spans="1:9" x14ac:dyDescent="0.25">
      <c r="A74" s="13" t="s">
        <v>81</v>
      </c>
      <c r="B74" s="14" t="s">
        <v>82</v>
      </c>
      <c r="C74" s="42">
        <v>5904</v>
      </c>
      <c r="D74" s="43">
        <v>3416</v>
      </c>
      <c r="E74" s="78">
        <v>2646</v>
      </c>
      <c r="F74" s="79">
        <v>1038</v>
      </c>
      <c r="I74" s="4"/>
    </row>
    <row r="75" spans="1:9" x14ac:dyDescent="0.25">
      <c r="A75" s="21"/>
      <c r="B75" s="16" t="s">
        <v>83</v>
      </c>
      <c r="C75" s="52"/>
      <c r="D75" s="53"/>
      <c r="E75" s="74"/>
      <c r="F75" s="75"/>
      <c r="I75" s="4"/>
    </row>
    <row r="76" spans="1:9" x14ac:dyDescent="0.25">
      <c r="A76" s="15" t="s">
        <v>23</v>
      </c>
      <c r="B76" s="16" t="s">
        <v>84</v>
      </c>
      <c r="C76" s="52">
        <v>334</v>
      </c>
      <c r="D76" s="53">
        <v>750</v>
      </c>
      <c r="E76" s="74"/>
      <c r="F76" s="75"/>
      <c r="H76" s="73" t="s">
        <v>118</v>
      </c>
      <c r="I76" s="4"/>
    </row>
    <row r="77" spans="1:9" x14ac:dyDescent="0.25">
      <c r="A77" s="15" t="s">
        <v>17</v>
      </c>
      <c r="B77" s="16" t="s">
        <v>79</v>
      </c>
      <c r="C77" s="44"/>
      <c r="D77" s="45"/>
      <c r="E77" s="80"/>
      <c r="F77" s="81"/>
      <c r="I77" s="4"/>
    </row>
    <row r="78" spans="1:9" ht="16.5" thickBot="1" x14ac:dyDescent="0.3">
      <c r="A78" s="19" t="s">
        <v>29</v>
      </c>
      <c r="B78" s="20" t="s">
        <v>80</v>
      </c>
      <c r="C78" s="50"/>
      <c r="D78" s="51"/>
      <c r="E78" s="50"/>
      <c r="F78" s="51"/>
      <c r="I78" s="4"/>
    </row>
    <row r="79" spans="1:9" ht="16.5" thickBot="1" x14ac:dyDescent="0.3">
      <c r="A79" s="23" t="s">
        <v>85</v>
      </c>
      <c r="B79" s="24" t="s">
        <v>86</v>
      </c>
      <c r="C79" s="56">
        <f>'[7]8 Инвестиции-свод'!$F$182/1000</f>
        <v>1159.2266718239239</v>
      </c>
      <c r="D79" s="57">
        <f>'[7]8 Инвестиции-свод'!$R$182/1000</f>
        <v>1189.92</v>
      </c>
      <c r="E79" s="56">
        <f>'[2]8 Инвестиции'!$M$41/1000</f>
        <v>848.68707896590956</v>
      </c>
      <c r="F79" s="57">
        <f>'[2]8 Инвестиции'!$Z$41/1000</f>
        <v>701.75300000000004</v>
      </c>
      <c r="I79" s="4"/>
    </row>
    <row r="80" spans="1:9" x14ac:dyDescent="0.25">
      <c r="A80" s="30" t="s">
        <v>87</v>
      </c>
      <c r="B80" s="31" t="s">
        <v>88</v>
      </c>
      <c r="C80" s="62"/>
      <c r="D80" s="63"/>
      <c r="E80" s="62"/>
      <c r="F80" s="63"/>
      <c r="I80" s="4"/>
    </row>
    <row r="81" spans="1:9" x14ac:dyDescent="0.25">
      <c r="A81" s="15" t="s">
        <v>23</v>
      </c>
      <c r="B81" s="16" t="s">
        <v>89</v>
      </c>
      <c r="C81" s="52"/>
      <c r="D81" s="53"/>
      <c r="E81" s="52"/>
      <c r="F81" s="53"/>
      <c r="I81" s="4"/>
    </row>
    <row r="82" spans="1:9" ht="16.5" thickBot="1" x14ac:dyDescent="0.3">
      <c r="A82" s="19" t="s">
        <v>29</v>
      </c>
      <c r="B82" s="20" t="s">
        <v>90</v>
      </c>
      <c r="C82" s="54"/>
      <c r="D82" s="55"/>
      <c r="E82" s="54"/>
      <c r="F82" s="55"/>
    </row>
    <row r="83" spans="1:9" ht="16.5" thickBot="1" x14ac:dyDescent="0.3">
      <c r="A83" s="23" t="s">
        <v>91</v>
      </c>
      <c r="B83" s="24" t="s">
        <v>92</v>
      </c>
      <c r="C83" s="64"/>
      <c r="D83" s="65"/>
      <c r="E83" s="64"/>
      <c r="F83" s="65"/>
    </row>
    <row r="84" spans="1:9" x14ac:dyDescent="0.25">
      <c r="A84" s="13" t="s">
        <v>93</v>
      </c>
      <c r="B84" s="14" t="s">
        <v>94</v>
      </c>
      <c r="C84" s="42">
        <f>'[7]8 Инвестиции-свод'!$F$197/1000</f>
        <v>7297.8145363818976</v>
      </c>
      <c r="D84" s="43">
        <f>'[7]8 Инвестиции-свод'!$R$197/1000</f>
        <v>7980.576</v>
      </c>
      <c r="E84" s="42">
        <f>'[2]8 Инвестиции'!$M$52/1000</f>
        <v>5855.5549651326601</v>
      </c>
      <c r="F84" s="43">
        <f>7041022/1000</f>
        <v>7041.0219999999999</v>
      </c>
    </row>
    <row r="85" spans="1:9" ht="16.5" thickBot="1" x14ac:dyDescent="0.3">
      <c r="A85" s="32"/>
      <c r="B85" s="20" t="s">
        <v>79</v>
      </c>
      <c r="C85" s="50"/>
      <c r="D85" s="51"/>
      <c r="E85" s="50"/>
      <c r="F85" s="51"/>
    </row>
    <row r="86" spans="1:9" ht="48" thickBot="1" x14ac:dyDescent="0.3">
      <c r="A86" s="23" t="s">
        <v>93</v>
      </c>
      <c r="B86" s="24" t="s">
        <v>95</v>
      </c>
      <c r="C86" s="64">
        <f>C19+C45+C63+C66+C69+C79+C82+C83</f>
        <v>76172.245887132667</v>
      </c>
      <c r="D86" s="65">
        <f>D19+D45+D63+D66+D69+D79+D82+D83</f>
        <v>78302.306188079994</v>
      </c>
      <c r="E86" s="64">
        <f t="shared" ref="E86" si="6">E19+E45+E63+E66+E69+E79+E82+E83</f>
        <v>69999.041644153505</v>
      </c>
      <c r="F86" s="65">
        <f>F19+F45+F63+F66+F69+F79+F82+F83</f>
        <v>74272.391531249654</v>
      </c>
    </row>
    <row r="87" spans="1:9" ht="47.25" x14ac:dyDescent="0.25">
      <c r="A87" s="13" t="s">
        <v>96</v>
      </c>
      <c r="B87" s="14" t="s">
        <v>97</v>
      </c>
      <c r="C87" s="60">
        <f>C29-C36+C49+C62+C67+C53+C55+C74+C81+C84</f>
        <v>72803.680834564759</v>
      </c>
      <c r="D87" s="61">
        <f>D29-D36+D49+D62+D67+D53+D55+D74+D81+D84</f>
        <v>77015.970613322919</v>
      </c>
      <c r="E87" s="60">
        <f t="shared" ref="E87:F87" si="7">E29-E36+E49+E62+E67+E53+E55+E74+E81+E84</f>
        <v>60237.700890851214</v>
      </c>
      <c r="F87" s="61">
        <f t="shared" si="7"/>
        <v>72362.98575361965</v>
      </c>
    </row>
    <row r="88" spans="1:9" ht="32.25" thickBot="1" x14ac:dyDescent="0.3">
      <c r="A88" s="33"/>
      <c r="B88" s="34" t="s">
        <v>98</v>
      </c>
      <c r="C88" s="46">
        <f>C86-C87</f>
        <v>3368.5650525679084</v>
      </c>
      <c r="D88" s="47">
        <f>D86-D87</f>
        <v>1286.3355747570749</v>
      </c>
      <c r="E88" s="46">
        <f t="shared" ref="E88:F88" si="8">E86-E87</f>
        <v>9761.340753302291</v>
      </c>
      <c r="F88" s="47">
        <f t="shared" si="8"/>
        <v>1909.4057776300033</v>
      </c>
    </row>
    <row r="89" spans="1:9" ht="16.5" thickBot="1" x14ac:dyDescent="0.3">
      <c r="A89" s="35"/>
      <c r="B89" s="36"/>
      <c r="C89" s="66"/>
      <c r="D89" s="66"/>
      <c r="E89" s="66"/>
      <c r="F89" s="66"/>
    </row>
    <row r="90" spans="1:9" x14ac:dyDescent="0.25">
      <c r="A90" s="37"/>
      <c r="B90" s="31" t="s">
        <v>99</v>
      </c>
      <c r="C90" s="67"/>
      <c r="D90" s="68"/>
      <c r="E90" s="67"/>
      <c r="F90" s="68"/>
    </row>
    <row r="91" spans="1:9" x14ac:dyDescent="0.25">
      <c r="A91" s="15" t="s">
        <v>23</v>
      </c>
      <c r="B91" s="16" t="s">
        <v>100</v>
      </c>
      <c r="C91" s="84">
        <f>'[7]2 Оцен пок'!$G$50/1000</f>
        <v>22.99603370532876</v>
      </c>
      <c r="D91" s="85">
        <f>'[2]2 Оценочные показатели'!$L$36/1000</f>
        <v>3509.177971918506</v>
      </c>
      <c r="E91" s="84">
        <f>'[2]2 Оценочные показатели'!$M$36/1000</f>
        <v>5859.386144400456</v>
      </c>
      <c r="F91" s="85">
        <f>'[2]2 Оценочные показатели'!$Z$36/1000</f>
        <v>6069.1785333312382</v>
      </c>
    </row>
    <row r="92" spans="1:9" x14ac:dyDescent="0.25">
      <c r="A92" s="38" t="s">
        <v>101</v>
      </c>
      <c r="B92" s="39" t="s">
        <v>102</v>
      </c>
      <c r="C92" s="69">
        <f>('[7]13 Прог.баланс'!$G$68+'[7]13 Прог.баланс'!$G$86)/1000</f>
        <v>15243.643469884784</v>
      </c>
      <c r="D92" s="70">
        <f>('[7]13 Прог.баланс'!$S$68+'[7]13 Прог.баланс'!$S$86)/1000</f>
        <v>10833.596</v>
      </c>
      <c r="E92" s="69">
        <f>('[2]13 Прогнозный баланс'!$N$74+'[2]13 Прогнозный баланс'!$N$94)/1000</f>
        <v>16432.6517834195</v>
      </c>
      <c r="F92" s="70">
        <f>('[2]13 Прогнозный баланс'!$AA$74+'[2]13 Прогнозный баланс'!$AA$94)/1000</f>
        <v>16871.755000000001</v>
      </c>
    </row>
    <row r="93" spans="1:9" ht="16.5" thickBot="1" x14ac:dyDescent="0.3">
      <c r="A93" s="19" t="s">
        <v>103</v>
      </c>
      <c r="B93" s="20" t="s">
        <v>104</v>
      </c>
      <c r="C93" s="71">
        <f>'[7]5а Производство_Экономика'!$G$27</f>
        <v>0.72146199774144637</v>
      </c>
      <c r="D93" s="72">
        <f>'[7]5а Производство_Экономика'!$S$27</f>
        <v>0.7419675241750191</v>
      </c>
      <c r="E93" s="71">
        <f>'[2]3 Программа реализации'!$M$145/('[2]3 Программа реализации'!$M$12+'[2]3 Программа реализации'!$M$28+'[2]3 Программа реализации'!$M$33)/1000</f>
        <v>0.78813734121640844</v>
      </c>
      <c r="F93" s="72">
        <f>'[2]3 Программа реализации'!$Z$145/('[2]3 Программа реализации'!$Z$12+'[2]3 Программа реализации'!$Z$28+'[2]3 Программа реализации'!$Z$33)/1000</f>
        <v>0.7901278770975475</v>
      </c>
    </row>
    <row r="95" spans="1:9" x14ac:dyDescent="0.25">
      <c r="A95" s="40" t="s">
        <v>105</v>
      </c>
      <c r="B95" s="41"/>
      <c r="C95" s="41"/>
      <c r="D95" s="41"/>
    </row>
  </sheetData>
  <mergeCells count="5">
    <mergeCell ref="A6:F6"/>
    <mergeCell ref="A16:A17"/>
    <mergeCell ref="B16:B17"/>
    <mergeCell ref="C16:D16"/>
    <mergeCell ref="E16:F16"/>
  </mergeCells>
  <pageMargins left="0.74803149606299213" right="0.74803149606299213" top="0.98425196850393704" bottom="0.98425196850393704" header="0.51181102362204722" footer="0.51181102362204722"/>
  <pageSetup paperSize="9" scale="43" orientation="portrait" r:id="rId1"/>
  <headerFooter alignWithMargins="0"/>
  <rowBreaks count="1" manualBreakCount="1"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</vt:lpstr>
      <vt:lpstr>'приложение 5'!Область_печати</vt:lpstr>
    </vt:vector>
  </TitlesOfParts>
  <Company>МРСК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Лещева Татьяна Николаевна</dc:creator>
  <cp:lastModifiedBy>Орлова Галина Александровна</cp:lastModifiedBy>
  <cp:lastPrinted>2014-03-12T05:15:01Z</cp:lastPrinted>
  <dcterms:created xsi:type="dcterms:W3CDTF">2014-03-12T05:06:45Z</dcterms:created>
  <dcterms:modified xsi:type="dcterms:W3CDTF">2015-03-03T07:28:42Z</dcterms:modified>
</cp:coreProperties>
</file>